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20" yWindow="90" windowWidth="9375" windowHeight="4965" tabRatio="782"/>
  </bookViews>
  <sheets>
    <sheet name="Övning 14" sheetId="3" r:id="rId1"/>
    <sheet name="Övning 15" sheetId="2" r:id="rId2"/>
    <sheet name="Extrauppgift 1" sheetId="13" r:id="rId3"/>
    <sheet name="Extrauppgift 3" sheetId="16" r:id="rId4"/>
    <sheet name="Extrauppgift 4" sheetId="10" r:id="rId5"/>
    <sheet name="Extraövning 5" sheetId="20" r:id="rId6"/>
    <sheet name="Extrauppgift 6" sheetId="21" r:id="rId7"/>
  </sheets>
  <definedNames>
    <definedName name="Anst.datum">#REF!</definedName>
    <definedName name="Anst.nummer">#REF!</definedName>
    <definedName name="Anställda">#REF!</definedName>
    <definedName name="c_o_Adress">#REF!</definedName>
    <definedName name="_xlnm.Database">#REF!</definedName>
    <definedName name="Efternamn">#REF!</definedName>
    <definedName name="Förnamn">#REF!</definedName>
    <definedName name="Gatuadress">#REF!</definedName>
    <definedName name="Lön">#REF!</definedName>
    <definedName name="Löne.och.skattetabell">#REF!</definedName>
    <definedName name="Postnummer">#REF!</definedName>
    <definedName name="Postort">#REF!</definedName>
    <definedName name="Resultat1">'Extrauppgift 1'!$C$4:$C$23</definedName>
    <definedName name="Resultat2">'Extrauppgift 1'!$E$4:$E$23</definedName>
    <definedName name="Skattetabell">#REF!</definedName>
    <definedName name="Telefon">#REF!</definedName>
    <definedName name="Tjänst">#REF!</definedName>
    <definedName name="_xlnm.Print_Area" localSheetId="4">'Extrauppgift 4'!$1:$1048576</definedName>
    <definedName name="Villkor1">#REF!</definedName>
  </definedNames>
  <calcPr calcId="144525"/>
</workbook>
</file>

<file path=xl/calcChain.xml><?xml version="1.0" encoding="utf-8"?>
<calcChain xmlns="http://schemas.openxmlformats.org/spreadsheetml/2006/main">
  <c r="B9" i="2" l="1"/>
  <c r="C9" i="2"/>
  <c r="C15" i="2" s="1"/>
  <c r="D9" i="2"/>
  <c r="E9" i="2"/>
  <c r="E15" i="2" s="1"/>
  <c r="F9" i="2"/>
  <c r="G9" i="2"/>
  <c r="G15" i="2" s="1"/>
  <c r="H9" i="2"/>
  <c r="B10" i="2"/>
  <c r="C10" i="2"/>
  <c r="D10" i="2"/>
  <c r="E10" i="2"/>
  <c r="F10" i="2"/>
  <c r="G10" i="2"/>
  <c r="H10" i="2"/>
  <c r="B11" i="2"/>
  <c r="C11" i="2"/>
  <c r="D11" i="2"/>
  <c r="E11" i="2"/>
  <c r="F11" i="2"/>
  <c r="G11" i="2"/>
  <c r="H11" i="2"/>
  <c r="B12" i="2"/>
  <c r="C12" i="2"/>
  <c r="D12" i="2"/>
  <c r="E12" i="2"/>
  <c r="F12" i="2"/>
  <c r="G12" i="2"/>
  <c r="H12" i="2"/>
  <c r="B13" i="2"/>
  <c r="C13" i="2"/>
  <c r="D13" i="2"/>
  <c r="E13" i="2"/>
  <c r="F13" i="2"/>
  <c r="G13" i="2"/>
  <c r="H13" i="2"/>
  <c r="B14" i="2"/>
  <c r="C14" i="2"/>
  <c r="D14" i="2"/>
  <c r="E14" i="2"/>
  <c r="F14" i="2"/>
  <c r="G14" i="2"/>
  <c r="H14" i="2"/>
  <c r="B15" i="2"/>
  <c r="D15" i="2"/>
  <c r="F15" i="2"/>
  <c r="H15" i="2"/>
  <c r="B1" i="20"/>
  <c r="B3" i="20" s="1"/>
  <c r="C7" i="21"/>
  <c r="F11" i="21" s="1"/>
  <c r="C19" i="21"/>
  <c r="F23" i="21" s="1"/>
  <c r="E22" i="21" s="1"/>
  <c r="D21" i="21" s="1"/>
  <c r="I24" i="21"/>
  <c r="B2" i="3"/>
  <c r="B4" i="3" s="1"/>
  <c r="C4" i="3"/>
  <c r="C5" i="3"/>
  <c r="D4" i="13"/>
  <c r="F4" i="13"/>
  <c r="D5" i="13"/>
  <c r="F5" i="13"/>
  <c r="D6" i="13"/>
  <c r="F6" i="13"/>
  <c r="K6" i="13"/>
  <c r="L6" i="13"/>
  <c r="D7" i="13"/>
  <c r="F7" i="13"/>
  <c r="K7" i="13"/>
  <c r="L7" i="13"/>
  <c r="D8" i="13"/>
  <c r="F8" i="13"/>
  <c r="D9" i="13"/>
  <c r="F9" i="13"/>
  <c r="D10" i="13"/>
  <c r="F10" i="13"/>
  <c r="D11" i="13"/>
  <c r="F11" i="13"/>
  <c r="D12" i="13"/>
  <c r="F12" i="13"/>
  <c r="D13" i="13"/>
  <c r="F13" i="13"/>
  <c r="D14" i="13"/>
  <c r="F14" i="13"/>
  <c r="D15" i="13"/>
  <c r="F15" i="13"/>
  <c r="D16" i="13"/>
  <c r="F16" i="13"/>
  <c r="D17" i="13"/>
  <c r="F17" i="13"/>
  <c r="D18" i="13"/>
  <c r="F18" i="13"/>
  <c r="D19" i="13"/>
  <c r="F19" i="13"/>
  <c r="D20" i="13"/>
  <c r="F20" i="13"/>
  <c r="D21" i="13"/>
  <c r="F21" i="13"/>
  <c r="G21" i="13" s="1"/>
  <c r="D22" i="13"/>
  <c r="F22" i="13"/>
  <c r="G22" i="13" s="1"/>
  <c r="D23" i="13"/>
  <c r="F23" i="13"/>
  <c r="G23" i="13" s="1"/>
  <c r="B9" i="16"/>
  <c r="A10" i="16"/>
  <c r="B10" i="16"/>
  <c r="B15" i="16"/>
  <c r="C15" i="16"/>
  <c r="B16" i="16"/>
  <c r="C16" i="16"/>
  <c r="B17" i="16"/>
  <c r="C17" i="16"/>
  <c r="D17" i="16" s="1"/>
  <c r="B18" i="16"/>
  <c r="C18" i="16"/>
  <c r="B19" i="16"/>
  <c r="C19" i="16"/>
  <c r="B20" i="16"/>
  <c r="C20" i="16"/>
  <c r="B21" i="16"/>
  <c r="C21" i="16"/>
  <c r="B22" i="16"/>
  <c r="C22" i="16"/>
  <c r="B23" i="16"/>
  <c r="C23" i="16"/>
  <c r="B24" i="16"/>
  <c r="C24" i="16"/>
  <c r="B25" i="16"/>
  <c r="C25" i="16"/>
  <c r="B26" i="16"/>
  <c r="C26" i="16"/>
  <c r="B27" i="16"/>
  <c r="C27" i="16"/>
  <c r="B28" i="16"/>
  <c r="C28" i="16"/>
  <c r="B29" i="16"/>
  <c r="C29" i="16"/>
  <c r="B30" i="16"/>
  <c r="C30" i="16"/>
  <c r="B31" i="16"/>
  <c r="C31" i="16"/>
  <c r="B32" i="16"/>
  <c r="C32" i="16"/>
  <c r="B33" i="16"/>
  <c r="C33" i="16"/>
  <c r="B34" i="16"/>
  <c r="C34" i="16"/>
  <c r="B35" i="16"/>
  <c r="C35" i="16"/>
  <c r="B36" i="16"/>
  <c r="C36" i="16"/>
  <c r="B37" i="16"/>
  <c r="C37" i="16"/>
  <c r="B38" i="16"/>
  <c r="C38" i="16"/>
  <c r="B39" i="16"/>
  <c r="C39" i="16"/>
  <c r="B40" i="16"/>
  <c r="C40" i="16"/>
  <c r="B41" i="16"/>
  <c r="C41" i="16"/>
  <c r="B42" i="16"/>
  <c r="C42" i="16"/>
  <c r="B43" i="16"/>
  <c r="C43" i="16"/>
  <c r="B44" i="16"/>
  <c r="C44" i="16"/>
  <c r="B45" i="16"/>
  <c r="C45" i="16"/>
  <c r="B46" i="16"/>
  <c r="C46" i="16"/>
  <c r="B47" i="16"/>
  <c r="C47" i="16"/>
  <c r="B48" i="16"/>
  <c r="C48" i="16"/>
  <c r="B49" i="16"/>
  <c r="C49" i="16"/>
  <c r="B50" i="16"/>
  <c r="C50" i="16"/>
  <c r="B51" i="16"/>
  <c r="C51" i="16"/>
  <c r="B52" i="16"/>
  <c r="C52" i="16"/>
  <c r="B53" i="16"/>
  <c r="C53" i="16"/>
  <c r="B54" i="16"/>
  <c r="C54" i="16"/>
  <c r="B7" i="10"/>
  <c r="B12" i="10"/>
  <c r="B16" i="10"/>
  <c r="B28" i="10" s="1"/>
  <c r="C16" i="10"/>
  <c r="D16" i="10"/>
  <c r="E16" i="10"/>
  <c r="F16" i="10"/>
  <c r="B22" i="10"/>
  <c r="B27" i="10" s="1"/>
  <c r="E27" i="10"/>
  <c r="B34" i="10"/>
  <c r="B35" i="10"/>
  <c r="B52" i="10"/>
  <c r="C52" i="10"/>
  <c r="D52" i="10"/>
  <c r="E52" i="10"/>
  <c r="F52" i="10"/>
  <c r="D41" i="16" l="1"/>
  <c r="D29" i="16"/>
  <c r="D25" i="16"/>
  <c r="D21" i="16"/>
  <c r="D19" i="16"/>
  <c r="D18" i="16"/>
  <c r="A9" i="2"/>
  <c r="D53" i="16"/>
  <c r="D51" i="16"/>
  <c r="D50" i="16"/>
  <c r="D47" i="16"/>
  <c r="D43" i="16"/>
  <c r="D42" i="16"/>
  <c r="G13" i="13"/>
  <c r="G9" i="13"/>
  <c r="G5" i="13"/>
  <c r="C27" i="10"/>
  <c r="F28" i="10"/>
  <c r="D37" i="16"/>
  <c r="D35" i="16"/>
  <c r="D33" i="16"/>
  <c r="D31" i="16"/>
  <c r="D30" i="16"/>
  <c r="G17" i="13"/>
  <c r="G15" i="13"/>
  <c r="G14" i="13"/>
  <c r="G7" i="13"/>
  <c r="G6" i="13"/>
  <c r="C40" i="10"/>
  <c r="D54" i="16"/>
  <c r="D39" i="16"/>
  <c r="D38" i="16"/>
  <c r="D27" i="16"/>
  <c r="D26" i="16"/>
  <c r="G19" i="13"/>
  <c r="G18" i="13"/>
  <c r="G11" i="13"/>
  <c r="G10" i="13"/>
  <c r="C41" i="10"/>
  <c r="D49" i="16"/>
  <c r="D45" i="16"/>
  <c r="D23" i="16"/>
  <c r="D22" i="16"/>
  <c r="D15" i="16"/>
  <c r="D46" i="16"/>
  <c r="D34" i="16"/>
  <c r="D40" i="10"/>
  <c r="B47" i="10"/>
  <c r="E41" i="10"/>
  <c r="F40" i="10"/>
  <c r="B40" i="10"/>
  <c r="D28" i="10"/>
  <c r="F27" i="10"/>
  <c r="D27" i="10"/>
  <c r="B13" i="10"/>
  <c r="B14" i="10" s="1"/>
  <c r="E5" i="10" s="1"/>
  <c r="D52" i="16"/>
  <c r="D48" i="16"/>
  <c r="D44" i="16"/>
  <c r="D40" i="16"/>
  <c r="D36" i="16"/>
  <c r="D32" i="16"/>
  <c r="D28" i="16"/>
  <c r="D24" i="16"/>
  <c r="D20" i="16"/>
  <c r="C13" i="16"/>
  <c r="B13" i="16"/>
  <c r="G20" i="13"/>
  <c r="G16" i="13"/>
  <c r="G12" i="13"/>
  <c r="G8" i="13"/>
  <c r="G4" i="13"/>
  <c r="E10" i="21"/>
  <c r="D9" i="21" s="1"/>
  <c r="G12" i="21"/>
  <c r="B49" i="10"/>
  <c r="B48" i="10"/>
  <c r="F41" i="10"/>
  <c r="D41" i="10"/>
  <c r="B41" i="10"/>
  <c r="E40" i="10"/>
  <c r="E28" i="10"/>
  <c r="C28" i="10"/>
  <c r="D16" i="16"/>
  <c r="D13" i="16" s="1"/>
  <c r="B5" i="3"/>
  <c r="G24" i="21"/>
  <c r="A10" i="2" l="1"/>
  <c r="A11" i="2" s="1"/>
  <c r="A12" i="2" s="1"/>
  <c r="A13" i="2" s="1"/>
  <c r="A14" i="2" s="1"/>
  <c r="H2" i="2" s="1"/>
  <c r="B36" i="10"/>
  <c r="B23" i="10"/>
  <c r="B50" i="10"/>
  <c r="E8" i="10" s="1"/>
  <c r="B24" i="10"/>
  <c r="B25" i="10" s="1"/>
  <c r="E6" i="10" s="1"/>
  <c r="B37" i="10"/>
  <c r="B38" i="10" s="1"/>
  <c r="E7" i="10" s="1"/>
  <c r="I12" i="21"/>
  <c r="F7" i="10" l="1"/>
  <c r="F5" i="10"/>
  <c r="F8" i="10"/>
  <c r="F6" i="10"/>
  <c r="I18" i="21"/>
  <c r="I15" i="21"/>
  <c r="I21" i="21" s="1"/>
  <c r="E26" i="21" s="1"/>
</calcChain>
</file>

<file path=xl/sharedStrings.xml><?xml version="1.0" encoding="utf-8"?>
<sst xmlns="http://schemas.openxmlformats.org/spreadsheetml/2006/main" count="167" uniqueCount="121">
  <si>
    <t>Kontroll av ÖT-saldo:</t>
  </si>
  <si>
    <t>Vecka X</t>
  </si>
  <si>
    <t>Måndag</t>
  </si>
  <si>
    <t>Tisdag</t>
  </si>
  <si>
    <t>Onsdag</t>
  </si>
  <si>
    <t>Torsdag</t>
  </si>
  <si>
    <t>Fredag</t>
  </si>
  <si>
    <t>Lördag</t>
  </si>
  <si>
    <t>Söndag</t>
  </si>
  <si>
    <t>In</t>
  </si>
  <si>
    <t>Ut</t>
  </si>
  <si>
    <t>Lunch</t>
  </si>
  <si>
    <t>Ackumulerat veckan:</t>
  </si>
  <si>
    <t>Normaltid</t>
  </si>
  <si>
    <t>Nr</t>
  </si>
  <si>
    <t>Tal</t>
  </si>
  <si>
    <t>Kreditkostnad</t>
  </si>
  <si>
    <t>Data:</t>
  </si>
  <si>
    <t>Inköpspris</t>
  </si>
  <si>
    <t xml:space="preserve">Skattesats </t>
  </si>
  <si>
    <t>Avskrivningstid</t>
  </si>
  <si>
    <t>Kontantinköp:</t>
  </si>
  <si>
    <t>Inköpspris:</t>
  </si>
  <si>
    <t>Nettokostnad</t>
  </si>
  <si>
    <t>Avbetalning:</t>
  </si>
  <si>
    <t>Banklån:</t>
  </si>
  <si>
    <t>Banklån</t>
  </si>
  <si>
    <t>Jämförelse</t>
  </si>
  <si>
    <t>Namn</t>
  </si>
  <si>
    <t>Betyg</t>
  </si>
  <si>
    <t>Andersson, Olle</t>
  </si>
  <si>
    <t>Totalpoäng</t>
  </si>
  <si>
    <t>:</t>
  </si>
  <si>
    <t>Boman, Pelle</t>
  </si>
  <si>
    <t>Medelpoäng</t>
  </si>
  <si>
    <t>Dager, Rebecka</t>
  </si>
  <si>
    <t>Medianpoäng</t>
  </si>
  <si>
    <t>Edin, Janne</t>
  </si>
  <si>
    <t>Grusén, Björn</t>
  </si>
  <si>
    <t>Kräver:</t>
  </si>
  <si>
    <t>Juhlin, Jonna</t>
  </si>
  <si>
    <t>Klinga af, Sven</t>
  </si>
  <si>
    <t>Larsson, Lage</t>
  </si>
  <si>
    <t>Letsch, Yngve</t>
  </si>
  <si>
    <t>Ljung, Göran</t>
  </si>
  <si>
    <t>Mohr, Nina</t>
  </si>
  <si>
    <t>Ohlsson, Ove</t>
  </si>
  <si>
    <t>Petronski, Laila</t>
  </si>
  <si>
    <t>Pihl, Hanna</t>
  </si>
  <si>
    <t>Svensson, Martin</t>
  </si>
  <si>
    <t>Swahn, Karl</t>
  </si>
  <si>
    <t>Trygg, Martin</t>
  </si>
  <si>
    <t>Ytter, Eva</t>
  </si>
  <si>
    <t>Zachrisson, Anna</t>
  </si>
  <si>
    <t>Öman, Palle</t>
  </si>
  <si>
    <t>Resultat del 1</t>
  </si>
  <si>
    <t>Resultat del 2</t>
  </si>
  <si>
    <t>Del 1</t>
  </si>
  <si>
    <t>Del 2</t>
  </si>
  <si>
    <t>Kurs</t>
  </si>
  <si>
    <t>Matematik moment AK- I I:</t>
  </si>
  <si>
    <t>Ränta</t>
  </si>
  <si>
    <t>Amorteringstid</t>
  </si>
  <si>
    <t>Lånebelopp</t>
  </si>
  <si>
    <t>Utbetalning/kvartal</t>
  </si>
  <si>
    <t>Lånekalkyl för annuitetslån med kvartalsinbetalningar i slutet av respektive period</t>
  </si>
  <si>
    <t>Amortering</t>
  </si>
  <si>
    <t>Totalt</t>
  </si>
  <si>
    <t>Period</t>
  </si>
  <si>
    <t>Årsränta</t>
  </si>
  <si>
    <t>En jämförelse mellan kontantinköp,
avbetalning, banklån och leasing.</t>
  </si>
  <si>
    <t>Bankränta</t>
  </si>
  <si>
    <t>Kontantinsats</t>
  </si>
  <si>
    <t>Avbetalningsränta</t>
  </si>
  <si>
    <t>År 1</t>
  </si>
  <si>
    <t>År 2</t>
  </si>
  <si>
    <t>År 3</t>
  </si>
  <si>
    <t>År 4</t>
  </si>
  <si>
    <t>År 5</t>
  </si>
  <si>
    <t>Amortering/år</t>
  </si>
  <si>
    <t>Kalkylränta efter skatt</t>
  </si>
  <si>
    <t>Avskrivning:</t>
  </si>
  <si>
    <t>Nuvärde av ränta och amorteringar</t>
  </si>
  <si>
    <t>Nuvärde av skattereduceringar</t>
  </si>
  <si>
    <t>Nuvärde av skattereducering</t>
  </si>
  <si>
    <t>Avskrivning och ränteutgift:</t>
  </si>
  <si>
    <t>Leasingtid</t>
  </si>
  <si>
    <t>Årsavgift</t>
  </si>
  <si>
    <t>Leasing fem år med årsinbetalningar:</t>
  </si>
  <si>
    <t>Nuvärde av avgifter</t>
  </si>
  <si>
    <t>Restvärde, procent</t>
  </si>
  <si>
    <t>Restvärde, valuta</t>
  </si>
  <si>
    <t>Resultat:</t>
  </si>
  <si>
    <t>Kontantköp:</t>
  </si>
  <si>
    <t>Banklånet:</t>
  </si>
  <si>
    <t>Leasing:</t>
  </si>
  <si>
    <t>Amortering och ränteutgift:</t>
  </si>
  <si>
    <t>Årsavgift:</t>
  </si>
  <si>
    <t>Normal:</t>
  </si>
  <si>
    <t>Dagar360:</t>
  </si>
  <si>
    <t>Lån 1, Husbanken:</t>
  </si>
  <si>
    <t>Driftskostnader/månad:</t>
  </si>
  <si>
    <t>Belopp:</t>
  </si>
  <si>
    <t>Löptid:</t>
  </si>
  <si>
    <t>Fast årsränta:</t>
  </si>
  <si>
    <t>Tomträttsavgäld/månad:</t>
  </si>
  <si>
    <t>Total amortering under löptid:</t>
  </si>
  <si>
    <t>Slutvärde:</t>
  </si>
  <si>
    <t>Fastighetsskatt/månad:</t>
  </si>
  <si>
    <t>Totalutgift under löptid:</t>
  </si>
  <si>
    <t>Årsutgift:</t>
  </si>
  <si>
    <t>Kvartalsutgift:</t>
  </si>
  <si>
    <t>Totala låneutgifter/månad:</t>
  </si>
  <si>
    <t>Månadsutgift</t>
  </si>
  <si>
    <t>Lån 2, Bankbutiken Låne AB:</t>
  </si>
  <si>
    <t>Summa utgifter/månad:</t>
  </si>
  <si>
    <t>Real utgift/månad:</t>
  </si>
  <si>
    <t>Totala inkomster/månad:</t>
  </si>
  <si>
    <t>Att leva på per månad efter samtliga utlägg för boende:</t>
  </si>
  <si>
    <t>*) I denna förenklade kalkyl ingår amorteringsdelen!</t>
  </si>
  <si>
    <r>
      <t>Skattejämkning (25%):</t>
    </r>
    <r>
      <rPr>
        <b/>
        <vertAlign val="superscript"/>
        <sz val="10"/>
        <rFont val="Arial"/>
        <family val="2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</si>
</sst>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kr&quot;;\-#,##0\ &quot;kr&quot;"/>
    <numFmt numFmtId="6" formatCode="#,##0\ &quot;kr&quot;;[Red]\-#,##0\ &quot;kr&quot;"/>
    <numFmt numFmtId="8" formatCode="#,##0.00\ &quot;kr&quot;;[Red]\-#,##0.00\ &quot;kr&quot;"/>
    <numFmt numFmtId="42" formatCode="_-* #,##0\ &quot;kr&quot;_-;\-* #,##0\ &quot;kr&quot;_-;_-* &quot;-&quot;\ &quot;kr&quot;_-;_-@_-"/>
    <numFmt numFmtId="41" formatCode="_-* #,##0\ _k_r_-;\-* #,##0\ _k_r_-;_-* &quot;-&quot;\ _k_r_-;_-@_-"/>
    <numFmt numFmtId="165" formatCode="#,##0\ &quot;kr&quot;"/>
    <numFmt numFmtId="166" formatCode="0&quot; år&quot;"/>
    <numFmt numFmtId="167" formatCode="#,##0\ &quot;kr&quot;;[Red]\-#,##0\ &quot;kr&quot;;\-"/>
    <numFmt numFmtId="168" formatCode="#,##0&quot; år&quot;"/>
  </numFmts>
  <fonts count="30" x14ac:knownFonts="1">
    <font>
      <sz val="10"/>
      <name val="Arial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vertAlign val="superscript"/>
      <sz val="10"/>
      <name val="Arial"/>
      <family val="2"/>
    </font>
    <font>
      <b/>
      <sz val="18"/>
      <color theme="3"/>
      <name val="Verdana"/>
      <family val="2"/>
      <scheme val="major"/>
    </font>
    <font>
      <sz val="11"/>
      <name val="Verdana"/>
      <family val="2"/>
      <scheme val="minor"/>
    </font>
    <font>
      <sz val="11"/>
      <color theme="0"/>
      <name val="Verdana"/>
      <family val="2"/>
      <scheme val="minor"/>
    </font>
    <font>
      <sz val="10"/>
      <name val="Verdana"/>
      <family val="2"/>
      <scheme val="minor"/>
    </font>
    <font>
      <sz val="8"/>
      <name val="Verdana"/>
      <family val="2"/>
      <scheme val="minor"/>
    </font>
    <font>
      <b/>
      <sz val="12"/>
      <name val="Verdana"/>
      <family val="2"/>
      <scheme val="minor"/>
    </font>
    <font>
      <b/>
      <sz val="10"/>
      <name val="Verdana"/>
      <family val="2"/>
      <scheme val="minor"/>
    </font>
    <font>
      <b/>
      <sz val="12"/>
      <color theme="3"/>
      <name val="Verdana"/>
      <family val="2"/>
      <scheme val="minor"/>
    </font>
    <font>
      <b/>
      <sz val="10"/>
      <color theme="5"/>
      <name val="Verdana"/>
      <family val="2"/>
      <scheme val="minor"/>
    </font>
    <font>
      <b/>
      <sz val="10"/>
      <color theme="6"/>
      <name val="Verdana"/>
      <family val="2"/>
      <scheme val="minor"/>
    </font>
    <font>
      <b/>
      <sz val="10"/>
      <color theme="7"/>
      <name val="Verdana"/>
      <family val="2"/>
      <scheme val="minor"/>
    </font>
    <font>
      <b/>
      <sz val="14"/>
      <color theme="3"/>
      <name val="Verdana"/>
      <family val="2"/>
      <scheme val="minor"/>
    </font>
    <font>
      <sz val="9"/>
      <name val="Verdana"/>
      <family val="2"/>
      <scheme val="minor"/>
    </font>
    <font>
      <b/>
      <sz val="9"/>
      <name val="Verdana"/>
      <family val="2"/>
      <scheme val="minor"/>
    </font>
    <font>
      <b/>
      <sz val="18"/>
      <color theme="3"/>
      <name val="Verdana"/>
      <family val="2"/>
      <scheme val="minor"/>
    </font>
    <font>
      <sz val="10"/>
      <color theme="1"/>
      <name val="Verdana"/>
      <family val="2"/>
      <scheme val="minor"/>
    </font>
    <font>
      <sz val="10"/>
      <color theme="0"/>
      <name val="Verdana"/>
      <family val="2"/>
      <scheme val="minor"/>
    </font>
    <font>
      <b/>
      <sz val="8"/>
      <name val="Verdana"/>
      <family val="2"/>
      <scheme val="minor"/>
    </font>
    <font>
      <sz val="8"/>
      <color indexed="10"/>
      <name val="Verdana"/>
      <family val="2"/>
      <scheme val="minor"/>
    </font>
    <font>
      <sz val="8"/>
      <color indexed="17"/>
      <name val="Verdana"/>
      <family val="2"/>
      <scheme val="minor"/>
    </font>
    <font>
      <b/>
      <sz val="8"/>
      <color theme="4"/>
      <name val="Verdana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/>
      <right style="medium">
        <color indexed="23"/>
      </right>
      <top style="medium">
        <color indexed="9"/>
      </top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23"/>
      </right>
      <top/>
      <bottom/>
      <diagonal/>
    </border>
    <border>
      <left style="medium">
        <color indexed="9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6" fillId="0" borderId="0"/>
    <xf numFmtId="0" fontId="3" fillId="0" borderId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0" borderId="0"/>
  </cellStyleXfs>
  <cellXfs count="111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0" fillId="0" borderId="0" xfId="0" applyProtection="1">
      <protection locked="0"/>
    </xf>
    <xf numFmtId="0" fontId="6" fillId="0" borderId="0" xfId="2" applyFont="1"/>
    <xf numFmtId="0" fontId="7" fillId="0" borderId="0" xfId="0" applyFont="1"/>
    <xf numFmtId="0" fontId="10" fillId="0" borderId="0" xfId="3" applyFont="1"/>
    <xf numFmtId="0" fontId="10" fillId="0" borderId="0" xfId="2" applyFont="1"/>
    <xf numFmtId="6" fontId="10" fillId="0" borderId="0" xfId="2" applyNumberFormat="1" applyFont="1"/>
    <xf numFmtId="0" fontId="12" fillId="0" borderId="0" xfId="0" applyFont="1"/>
    <xf numFmtId="0" fontId="12" fillId="0" borderId="0" xfId="0" applyFont="1" applyAlignment="1">
      <alignment wrapText="1"/>
    </xf>
    <xf numFmtId="0" fontId="11" fillId="3" borderId="10" xfId="8" applyFont="1" applyBorder="1"/>
    <xf numFmtId="0" fontId="13" fillId="0" borderId="1" xfId="0" applyFont="1" applyBorder="1" applyAlignment="1">
      <alignment horizontal="center"/>
    </xf>
    <xf numFmtId="165" fontId="13" fillId="0" borderId="0" xfId="0" applyNumberFormat="1" applyFont="1"/>
    <xf numFmtId="8" fontId="12" fillId="0" borderId="0" xfId="0" applyNumberFormat="1" applyFont="1"/>
    <xf numFmtId="165" fontId="12" fillId="0" borderId="0" xfId="0" applyNumberFormat="1" applyFont="1"/>
    <xf numFmtId="14" fontId="12" fillId="0" borderId="0" xfId="0" applyNumberFormat="1" applyFont="1"/>
    <xf numFmtId="14" fontId="12" fillId="0" borderId="1" xfId="0" applyNumberFormat="1" applyFont="1" applyBorder="1"/>
    <xf numFmtId="0" fontId="14" fillId="0" borderId="0" xfId="0" applyFont="1"/>
    <xf numFmtId="0" fontId="15" fillId="0" borderId="0" xfId="0" applyFont="1"/>
    <xf numFmtId="0" fontId="15" fillId="0" borderId="1" xfId="0" applyFont="1" applyBorder="1" applyAlignment="1">
      <alignment horizontal="center"/>
    </xf>
    <xf numFmtId="20" fontId="12" fillId="0" borderId="0" xfId="0" applyNumberFormat="1" applyFont="1"/>
    <xf numFmtId="0" fontId="12" fillId="0" borderId="3" xfId="0" applyFont="1" applyBorder="1"/>
    <xf numFmtId="0" fontId="16" fillId="0" borderId="0" xfId="6" applyFont="1"/>
    <xf numFmtId="0" fontId="12" fillId="0" borderId="0" xfId="3" applyFont="1"/>
    <xf numFmtId="0" fontId="15" fillId="0" borderId="1" xfId="3" applyFont="1" applyBorder="1"/>
    <xf numFmtId="0" fontId="12" fillId="0" borderId="0" xfId="3" applyFont="1" applyAlignment="1">
      <alignment horizontal="right"/>
    </xf>
    <xf numFmtId="0" fontId="15" fillId="6" borderId="4" xfId="3" applyFont="1" applyFill="1" applyBorder="1"/>
    <xf numFmtId="0" fontId="15" fillId="6" borderId="3" xfId="3" applyFont="1" applyFill="1" applyBorder="1"/>
    <xf numFmtId="0" fontId="15" fillId="6" borderId="12" xfId="3" applyFont="1" applyFill="1" applyBorder="1" applyAlignment="1">
      <alignment horizontal="left"/>
    </xf>
    <xf numFmtId="0" fontId="15" fillId="6" borderId="13" xfId="3" applyFont="1" applyFill="1" applyBorder="1" applyAlignment="1">
      <alignment horizontal="left"/>
    </xf>
    <xf numFmtId="0" fontId="15" fillId="6" borderId="5" xfId="3" applyFont="1" applyFill="1" applyBorder="1"/>
    <xf numFmtId="0" fontId="15" fillId="6" borderId="0" xfId="3" applyFont="1" applyFill="1" applyBorder="1"/>
    <xf numFmtId="0" fontId="12" fillId="6" borderId="0" xfId="3" applyFont="1" applyFill="1" applyBorder="1" applyAlignment="1">
      <alignment horizontal="left"/>
    </xf>
    <xf numFmtId="0" fontId="12" fillId="6" borderId="6" xfId="3" applyFont="1" applyFill="1" applyBorder="1" applyAlignment="1">
      <alignment horizontal="left"/>
    </xf>
    <xf numFmtId="0" fontId="12" fillId="6" borderId="0" xfId="3" applyFont="1" applyFill="1" applyBorder="1"/>
    <xf numFmtId="0" fontId="12" fillId="6" borderId="6" xfId="3" applyFont="1" applyFill="1" applyBorder="1"/>
    <xf numFmtId="0" fontId="15" fillId="6" borderId="7" xfId="3" applyFont="1" applyFill="1" applyBorder="1" applyAlignment="1">
      <alignment horizontal="left"/>
    </xf>
    <xf numFmtId="0" fontId="15" fillId="6" borderId="1" xfId="3" applyFont="1" applyFill="1" applyBorder="1" applyAlignment="1"/>
    <xf numFmtId="0" fontId="15" fillId="6" borderId="1" xfId="3" applyFont="1" applyFill="1" applyBorder="1" applyAlignment="1">
      <alignment horizontal="left"/>
    </xf>
    <xf numFmtId="0" fontId="15" fillId="6" borderId="8" xfId="3" applyFont="1" applyFill="1" applyBorder="1" applyAlignment="1">
      <alignment horizontal="left"/>
    </xf>
    <xf numFmtId="0" fontId="17" fillId="6" borderId="5" xfId="3" applyFont="1" applyFill="1" applyBorder="1" applyAlignment="1">
      <alignment horizontal="left"/>
    </xf>
    <xf numFmtId="0" fontId="17" fillId="6" borderId="0" xfId="3" applyFont="1" applyFill="1" applyBorder="1"/>
    <xf numFmtId="0" fontId="17" fillId="6" borderId="0" xfId="3" applyFont="1" applyFill="1" applyBorder="1" applyAlignment="1">
      <alignment horizontal="left"/>
    </xf>
    <xf numFmtId="0" fontId="17" fillId="6" borderId="6" xfId="3" applyFont="1" applyFill="1" applyBorder="1" applyAlignment="1">
      <alignment horizontal="left"/>
    </xf>
    <xf numFmtId="0" fontId="18" fillId="6" borderId="5" xfId="3" applyFont="1" applyFill="1" applyBorder="1" applyAlignment="1">
      <alignment horizontal="left"/>
    </xf>
    <xf numFmtId="0" fontId="18" fillId="6" borderId="0" xfId="3" applyFont="1" applyFill="1" applyBorder="1"/>
    <xf numFmtId="0" fontId="18" fillId="6" borderId="0" xfId="3" applyFont="1" applyFill="1" applyBorder="1" applyAlignment="1">
      <alignment horizontal="left"/>
    </xf>
    <xf numFmtId="0" fontId="18" fillId="6" borderId="6" xfId="3" applyFont="1" applyFill="1" applyBorder="1" applyAlignment="1">
      <alignment horizontal="left"/>
    </xf>
    <xf numFmtId="0" fontId="19" fillId="6" borderId="9" xfId="3" applyFont="1" applyFill="1" applyBorder="1" applyAlignment="1">
      <alignment horizontal="left"/>
    </xf>
    <xf numFmtId="0" fontId="19" fillId="6" borderId="10" xfId="3" applyFont="1" applyFill="1" applyBorder="1"/>
    <xf numFmtId="0" fontId="19" fillId="6" borderId="10" xfId="3" applyFont="1" applyFill="1" applyBorder="1" applyAlignment="1">
      <alignment horizontal="left"/>
    </xf>
    <xf numFmtId="0" fontId="19" fillId="6" borderId="11" xfId="3" applyFont="1" applyFill="1" applyBorder="1" applyAlignment="1">
      <alignment horizontal="left"/>
    </xf>
    <xf numFmtId="0" fontId="20" fillId="0" borderId="0" xfId="6" applyFont="1"/>
    <xf numFmtId="0" fontId="21" fillId="0" borderId="0" xfId="2" applyFont="1"/>
    <xf numFmtId="0" fontId="22" fillId="0" borderId="0" xfId="2" applyFont="1"/>
    <xf numFmtId="10" fontId="21" fillId="0" borderId="0" xfId="2" applyNumberFormat="1" applyFont="1"/>
    <xf numFmtId="168" fontId="21" fillId="0" borderId="0" xfId="2" applyNumberFormat="1" applyFont="1"/>
    <xf numFmtId="5" fontId="21" fillId="0" borderId="0" xfId="2" applyNumberFormat="1" applyFont="1"/>
    <xf numFmtId="3" fontId="21" fillId="0" borderId="0" xfId="2" applyNumberFormat="1" applyFont="1"/>
    <xf numFmtId="6" fontId="21" fillId="0" borderId="0" xfId="2" applyNumberFormat="1" applyFont="1"/>
    <xf numFmtId="0" fontId="22" fillId="2" borderId="1" xfId="7" applyFont="1" applyBorder="1" applyAlignment="1">
      <alignment horizontal="center"/>
    </xf>
    <xf numFmtId="6" fontId="22" fillId="0" borderId="0" xfId="2" applyNumberFormat="1" applyFont="1"/>
    <xf numFmtId="0" fontId="22" fillId="0" borderId="0" xfId="2" applyFont="1" applyAlignment="1">
      <alignment horizontal="right"/>
    </xf>
    <xf numFmtId="0" fontId="23" fillId="0" borderId="0" xfId="6" applyFont="1" applyAlignment="1">
      <alignment vertical="center"/>
    </xf>
    <xf numFmtId="0" fontId="24" fillId="5" borderId="1" xfId="10" applyFont="1" applyBorder="1"/>
    <xf numFmtId="0" fontId="1" fillId="5" borderId="1" xfId="10" applyFont="1" applyBorder="1"/>
    <xf numFmtId="0" fontId="24" fillId="4" borderId="1" xfId="9" applyFont="1" applyBorder="1"/>
    <xf numFmtId="0" fontId="24" fillId="4" borderId="1" xfId="9" applyFont="1" applyBorder="1" applyAlignment="1">
      <alignment horizontal="center"/>
    </xf>
    <xf numFmtId="0" fontId="24" fillId="5" borderId="0" xfId="10" applyFont="1"/>
    <xf numFmtId="0" fontId="24" fillId="4" borderId="0" xfId="9" applyFont="1"/>
    <xf numFmtId="165" fontId="24" fillId="4" borderId="0" xfId="9" applyNumberFormat="1" applyFont="1"/>
    <xf numFmtId="167" fontId="24" fillId="4" borderId="0" xfId="9" applyNumberFormat="1" applyFont="1"/>
    <xf numFmtId="0" fontId="25" fillId="3" borderId="10" xfId="8" applyFont="1" applyBorder="1"/>
    <xf numFmtId="0" fontId="25" fillId="3" borderId="0" xfId="8" applyFont="1"/>
    <xf numFmtId="0" fontId="25" fillId="3" borderId="2" xfId="8" applyFont="1" applyBorder="1"/>
    <xf numFmtId="0" fontId="12" fillId="0" borderId="0" xfId="0" applyFont="1" applyAlignment="1">
      <alignment horizontal="right"/>
    </xf>
    <xf numFmtId="165" fontId="24" fillId="5" borderId="0" xfId="10" applyNumberFormat="1" applyFont="1" applyAlignment="1"/>
    <xf numFmtId="10" fontId="24" fillId="5" borderId="0" xfId="10" applyNumberFormat="1" applyFont="1"/>
    <xf numFmtId="166" fontId="24" fillId="5" borderId="0" xfId="10" applyNumberFormat="1" applyFont="1"/>
    <xf numFmtId="165" fontId="25" fillId="3" borderId="0" xfId="8" applyNumberFormat="1" applyFont="1"/>
    <xf numFmtId="165" fontId="25" fillId="3" borderId="2" xfId="8" applyNumberFormat="1" applyFont="1" applyBorder="1"/>
    <xf numFmtId="0" fontId="13" fillId="6" borderId="0" xfId="1" applyFont="1" applyFill="1"/>
    <xf numFmtId="0" fontId="13" fillId="0" borderId="0" xfId="11" applyFont="1"/>
    <xf numFmtId="0" fontId="26" fillId="6" borderId="14" xfId="1" applyFont="1" applyFill="1" applyBorder="1"/>
    <xf numFmtId="0" fontId="13" fillId="6" borderId="15" xfId="1" applyFont="1" applyFill="1" applyBorder="1"/>
    <xf numFmtId="0" fontId="13" fillId="6" borderId="16" xfId="1" applyFont="1" applyFill="1" applyBorder="1"/>
    <xf numFmtId="0" fontId="26" fillId="6" borderId="0" xfId="1" applyFont="1" applyFill="1"/>
    <xf numFmtId="0" fontId="13" fillId="6" borderId="17" xfId="1" applyFont="1" applyFill="1" applyBorder="1"/>
    <xf numFmtId="165" fontId="13" fillId="6" borderId="0" xfId="1" applyNumberFormat="1" applyFont="1" applyFill="1" applyBorder="1"/>
    <xf numFmtId="0" fontId="13" fillId="6" borderId="0" xfId="1" applyFont="1" applyFill="1" applyBorder="1"/>
    <xf numFmtId="0" fontId="13" fillId="6" borderId="18" xfId="1" applyFont="1" applyFill="1" applyBorder="1"/>
    <xf numFmtId="165" fontId="27" fillId="6" borderId="0" xfId="1" applyNumberFormat="1" applyFont="1" applyFill="1"/>
    <xf numFmtId="168" fontId="13" fillId="6" borderId="0" xfId="1" applyNumberFormat="1" applyFont="1" applyFill="1" applyBorder="1"/>
    <xf numFmtId="10" fontId="13" fillId="6" borderId="0" xfId="1" applyNumberFormat="1" applyFont="1" applyFill="1" applyBorder="1"/>
    <xf numFmtId="6" fontId="26" fillId="6" borderId="0" xfId="1" applyNumberFormat="1" applyFont="1" applyFill="1" applyBorder="1"/>
    <xf numFmtId="165" fontId="26" fillId="6" borderId="0" xfId="1" applyNumberFormat="1" applyFont="1" applyFill="1" applyBorder="1"/>
    <xf numFmtId="0" fontId="13" fillId="6" borderId="19" xfId="1" applyFont="1" applyFill="1" applyBorder="1"/>
    <xf numFmtId="0" fontId="13" fillId="6" borderId="20" xfId="1" applyFont="1" applyFill="1" applyBorder="1"/>
    <xf numFmtId="6" fontId="26" fillId="6" borderId="21" xfId="1" applyNumberFormat="1" applyFont="1" applyFill="1" applyBorder="1"/>
    <xf numFmtId="0" fontId="26" fillId="6" borderId="22" xfId="1" applyFont="1" applyFill="1" applyBorder="1"/>
    <xf numFmtId="165" fontId="27" fillId="6" borderId="23" xfId="1" applyNumberFormat="1" applyFont="1" applyFill="1" applyBorder="1"/>
    <xf numFmtId="165" fontId="28" fillId="6" borderId="0" xfId="1" applyNumberFormat="1" applyFont="1" applyFill="1"/>
    <xf numFmtId="165" fontId="28" fillId="6" borderId="23" xfId="1" applyNumberFormat="1" applyFont="1" applyFill="1" applyBorder="1"/>
    <xf numFmtId="0" fontId="29" fillId="7" borderId="24" xfId="1" applyFont="1" applyFill="1" applyBorder="1"/>
    <xf numFmtId="0" fontId="29" fillId="7" borderId="25" xfId="1" applyFont="1" applyFill="1" applyBorder="1"/>
    <xf numFmtId="165" fontId="29" fillId="7" borderId="26" xfId="1" applyNumberFormat="1" applyFont="1" applyFill="1" applyBorder="1"/>
    <xf numFmtId="0" fontId="12" fillId="6" borderId="0" xfId="1" applyFont="1" applyFill="1"/>
    <xf numFmtId="0" fontId="13" fillId="0" borderId="0" xfId="11" applyFont="1" applyFill="1"/>
    <xf numFmtId="0" fontId="12" fillId="0" borderId="0" xfId="11" applyFont="1" applyFill="1"/>
  </cellXfs>
  <cellStyles count="12">
    <cellStyle name="20% - Dekorfärg2" xfId="9" builtinId="34" customBuiltin="1"/>
    <cellStyle name="20% - Dekorfärg3" xfId="10" builtinId="38" customBuiltin="1"/>
    <cellStyle name="Färg1" xfId="7" builtinId="29" customBuiltin="1"/>
    <cellStyle name="Färg2" xfId="8" builtinId="33" customBuiltin="1"/>
    <cellStyle name="Normal" xfId="0" builtinId="0"/>
    <cellStyle name="Normal_Boendekalkyl" xfId="11"/>
    <cellStyle name="Normal_ZBoendekalkyl" xfId="1"/>
    <cellStyle name="Normal_ZFunktioner" xfId="2"/>
    <cellStyle name="Normal_ZProvräkning" xfId="3"/>
    <cellStyle name="Rubrik" xfId="6" builtinId="15" customBuiltin="1"/>
    <cellStyle name="Tusental (0)_ZBoendekalkyl" xfId="4"/>
    <cellStyle name="Valuta (0)_ZBoendekalkyl" xfId="5"/>
  </cellStyles>
  <dxfs count="5">
    <dxf>
      <font>
        <condense val="0"/>
        <extend val="0"/>
        <color indexed="57"/>
      </font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57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AddSkills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17"/>
  <sheetViews>
    <sheetView tabSelected="1" zoomScaleNormal="100" workbookViewId="0">
      <selection activeCell="B4" sqref="B4"/>
    </sheetView>
  </sheetViews>
  <sheetFormatPr defaultRowHeight="12.75" x14ac:dyDescent="0.2"/>
  <cols>
    <col min="1" max="1" width="10.7109375" bestFit="1" customWidth="1"/>
    <col min="2" max="3" width="12.140625" bestFit="1" customWidth="1"/>
  </cols>
  <sheetData>
    <row r="1" spans="1:7" x14ac:dyDescent="0.2">
      <c r="A1" s="10"/>
      <c r="B1" s="10"/>
      <c r="C1" s="10"/>
      <c r="D1" s="10"/>
      <c r="E1" s="10"/>
      <c r="F1" s="10"/>
      <c r="G1" s="10"/>
    </row>
    <row r="2" spans="1:7" x14ac:dyDescent="0.2">
      <c r="A2" s="10"/>
      <c r="B2" s="17">
        <f ca="1">TODAY()</f>
        <v>40366</v>
      </c>
      <c r="C2" s="17">
        <v>35849</v>
      </c>
      <c r="D2" s="10"/>
      <c r="E2" s="10"/>
      <c r="F2" s="10"/>
      <c r="G2" s="10"/>
    </row>
    <row r="3" spans="1:7" x14ac:dyDescent="0.2">
      <c r="A3" s="10"/>
      <c r="B3" s="18">
        <v>35849</v>
      </c>
      <c r="C3" s="18">
        <v>35877</v>
      </c>
      <c r="D3" s="10"/>
      <c r="E3" s="10"/>
      <c r="F3" s="10"/>
      <c r="G3" s="10"/>
    </row>
    <row r="4" spans="1:7" x14ac:dyDescent="0.2">
      <c r="A4" s="10" t="s">
        <v>98</v>
      </c>
      <c r="B4" s="10">
        <f ca="1">B3-B2</f>
        <v>-4517</v>
      </c>
      <c r="C4" s="10">
        <f>C3-C2</f>
        <v>28</v>
      </c>
      <c r="D4" s="10"/>
      <c r="E4" s="10"/>
      <c r="F4" s="10"/>
      <c r="G4" s="10"/>
    </row>
    <row r="5" spans="1:7" x14ac:dyDescent="0.2">
      <c r="A5" s="10" t="s">
        <v>99</v>
      </c>
      <c r="B5" s="10">
        <f ca="1">DAYS360(B2,B3)</f>
        <v>-4454</v>
      </c>
      <c r="C5" s="10">
        <f>DAYS360(C2,C3)</f>
        <v>30</v>
      </c>
      <c r="D5" s="10"/>
      <c r="E5" s="10"/>
      <c r="F5" s="10"/>
      <c r="G5" s="10"/>
    </row>
    <row r="6" spans="1:7" x14ac:dyDescent="0.2">
      <c r="A6" s="10"/>
      <c r="B6" s="17"/>
      <c r="C6" s="17"/>
      <c r="D6" s="10"/>
      <c r="E6" s="10"/>
      <c r="F6" s="10"/>
      <c r="G6" s="10"/>
    </row>
    <row r="7" spans="1:7" x14ac:dyDescent="0.2">
      <c r="A7" s="10"/>
      <c r="B7" s="10"/>
      <c r="C7" s="10"/>
      <c r="D7" s="10"/>
      <c r="E7" s="10"/>
      <c r="F7" s="10"/>
      <c r="G7" s="10"/>
    </row>
    <row r="8" spans="1:7" x14ac:dyDescent="0.2">
      <c r="A8" s="10"/>
      <c r="B8" s="10"/>
      <c r="C8" s="10"/>
      <c r="D8" s="10"/>
      <c r="E8" s="10"/>
      <c r="F8" s="10"/>
      <c r="G8" s="10"/>
    </row>
    <row r="9" spans="1:7" x14ac:dyDescent="0.2">
      <c r="A9" s="10"/>
      <c r="B9" s="10"/>
      <c r="C9" s="10"/>
      <c r="D9" s="10"/>
      <c r="E9" s="10"/>
      <c r="F9" s="10"/>
      <c r="G9" s="10"/>
    </row>
    <row r="10" spans="1:7" x14ac:dyDescent="0.2">
      <c r="A10" s="10"/>
      <c r="B10" s="10"/>
      <c r="C10" s="10"/>
      <c r="D10" s="10"/>
      <c r="E10" s="10"/>
      <c r="F10" s="10"/>
      <c r="G10" s="10"/>
    </row>
    <row r="11" spans="1:7" x14ac:dyDescent="0.2">
      <c r="A11" s="10"/>
      <c r="B11" s="10"/>
      <c r="C11" s="10"/>
      <c r="D11" s="10"/>
      <c r="E11" s="10"/>
      <c r="F11" s="10"/>
      <c r="G11" s="10"/>
    </row>
    <row r="12" spans="1:7" x14ac:dyDescent="0.2">
      <c r="A12" s="10"/>
      <c r="B12" s="10"/>
      <c r="C12" s="10"/>
      <c r="D12" s="10"/>
      <c r="E12" s="10"/>
      <c r="F12" s="10"/>
      <c r="G12" s="10"/>
    </row>
    <row r="13" spans="1:7" x14ac:dyDescent="0.2">
      <c r="A13" s="10"/>
      <c r="B13" s="10"/>
      <c r="C13" s="10"/>
      <c r="D13" s="10"/>
      <c r="E13" s="10"/>
      <c r="F13" s="10"/>
      <c r="G13" s="10"/>
    </row>
    <row r="14" spans="1:7" x14ac:dyDescent="0.2">
      <c r="A14" s="10"/>
      <c r="B14" s="10"/>
      <c r="C14" s="10"/>
      <c r="D14" s="10"/>
      <c r="E14" s="10"/>
      <c r="F14" s="10"/>
      <c r="G14" s="10"/>
    </row>
    <row r="15" spans="1:7" x14ac:dyDescent="0.2">
      <c r="A15" s="10"/>
      <c r="B15" s="10"/>
      <c r="C15" s="10"/>
      <c r="D15" s="10"/>
      <c r="E15" s="10"/>
      <c r="F15" s="10"/>
      <c r="G15" s="10"/>
    </row>
    <row r="16" spans="1:7" x14ac:dyDescent="0.2">
      <c r="A16" s="10"/>
      <c r="B16" s="10"/>
      <c r="C16" s="10"/>
      <c r="D16" s="10"/>
      <c r="E16" s="10"/>
      <c r="F16" s="10"/>
      <c r="G16" s="10"/>
    </row>
    <row r="17" spans="1:7" x14ac:dyDescent="0.2">
      <c r="A17" s="10"/>
      <c r="B17" s="10"/>
      <c r="C17" s="10"/>
      <c r="D17" s="10"/>
      <c r="E17" s="10"/>
      <c r="F17" s="10"/>
      <c r="G17" s="10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H18"/>
  <sheetViews>
    <sheetView workbookViewId="0">
      <selection activeCell="B18" sqref="B18"/>
    </sheetView>
  </sheetViews>
  <sheetFormatPr defaultRowHeight="12.75" x14ac:dyDescent="0.2"/>
  <cols>
    <col min="1" max="1" width="10.28515625" customWidth="1"/>
    <col min="2" max="2" width="9.42578125" bestFit="1" customWidth="1"/>
    <col min="3" max="3" width="8" bestFit="1" customWidth="1"/>
    <col min="5" max="5" width="9.5703125" bestFit="1" customWidth="1"/>
    <col min="6" max="6" width="10.42578125" customWidth="1"/>
    <col min="7" max="7" width="8.42578125" bestFit="1" customWidth="1"/>
    <col min="8" max="8" width="9" bestFit="1" customWidth="1"/>
  </cols>
  <sheetData>
    <row r="1" spans="1:8" ht="15" x14ac:dyDescent="0.2">
      <c r="A1" s="19" t="s">
        <v>0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 t="s">
        <v>12</v>
      </c>
      <c r="G2" s="10"/>
      <c r="H2" s="10" t="str">
        <f>IF(A9&lt;0,"-"&amp;A14,A14)</f>
        <v>-00:30</v>
      </c>
    </row>
    <row r="3" spans="1:8" x14ac:dyDescent="0.2">
      <c r="A3" s="20" t="s">
        <v>1</v>
      </c>
      <c r="B3" s="10"/>
      <c r="C3" s="10"/>
      <c r="D3" s="10"/>
      <c r="E3" s="10"/>
      <c r="F3" s="10"/>
      <c r="G3" s="10"/>
      <c r="H3" s="10"/>
    </row>
    <row r="4" spans="1:8" x14ac:dyDescent="0.2">
      <c r="A4" s="10"/>
      <c r="B4" s="21" t="s">
        <v>2</v>
      </c>
      <c r="C4" s="21" t="s">
        <v>3</v>
      </c>
      <c r="D4" s="21" t="s">
        <v>4</v>
      </c>
      <c r="E4" s="21" t="s">
        <v>5</v>
      </c>
      <c r="F4" s="21" t="s">
        <v>6</v>
      </c>
      <c r="G4" s="21" t="s">
        <v>7</v>
      </c>
      <c r="H4" s="21" t="s">
        <v>8</v>
      </c>
    </row>
    <row r="5" spans="1:8" x14ac:dyDescent="0.2">
      <c r="A5" s="10" t="s">
        <v>9</v>
      </c>
      <c r="B5" s="22">
        <v>0.33333333333333331</v>
      </c>
      <c r="C5" s="22">
        <v>0.29166666666666669</v>
      </c>
      <c r="D5" s="22">
        <v>0.35416666666666669</v>
      </c>
      <c r="E5" s="22">
        <v>0.3125</v>
      </c>
      <c r="F5" s="22">
        <v>0.29166666666666669</v>
      </c>
      <c r="G5" s="22">
        <v>0.45833333333333331</v>
      </c>
      <c r="H5" s="10"/>
    </row>
    <row r="6" spans="1:8" x14ac:dyDescent="0.2">
      <c r="A6" s="10" t="s">
        <v>10</v>
      </c>
      <c r="B6" s="22">
        <v>0.70833333333333337</v>
      </c>
      <c r="C6" s="22">
        <v>0.6875</v>
      </c>
      <c r="D6" s="22">
        <v>0.6875</v>
      </c>
      <c r="E6" s="22">
        <v>0.5</v>
      </c>
      <c r="F6" s="22">
        <v>0.66666666666666663</v>
      </c>
      <c r="G6" s="22">
        <v>0.625</v>
      </c>
      <c r="H6" s="10"/>
    </row>
    <row r="7" spans="1:8" x14ac:dyDescent="0.2">
      <c r="A7" s="10" t="s">
        <v>11</v>
      </c>
      <c r="B7" s="22">
        <v>4.1666666666666664E-2</v>
      </c>
      <c r="C7" s="22">
        <v>2.0833333333333332E-2</v>
      </c>
      <c r="D7" s="22">
        <v>8.3333333333333329E-2</v>
      </c>
      <c r="E7" s="22">
        <v>0</v>
      </c>
      <c r="F7" s="22">
        <v>4.1666666666666664E-2</v>
      </c>
      <c r="G7" s="22">
        <v>0</v>
      </c>
      <c r="H7" s="10"/>
    </row>
    <row r="8" spans="1:8" ht="13.5" thickBot="1" x14ac:dyDescent="0.25">
      <c r="A8" s="10" t="s">
        <v>13</v>
      </c>
      <c r="B8" s="22">
        <v>0.33333333333333331</v>
      </c>
      <c r="C8" s="22">
        <v>0.33333333333333331</v>
      </c>
      <c r="D8" s="22">
        <v>0.33333333333333331</v>
      </c>
      <c r="E8" s="22">
        <v>0.33333333333333331</v>
      </c>
      <c r="F8" s="22">
        <v>0.33333333333333331</v>
      </c>
      <c r="G8" s="22">
        <v>0</v>
      </c>
      <c r="H8" s="22">
        <v>0</v>
      </c>
    </row>
    <row r="9" spans="1:8" hidden="1" x14ac:dyDescent="0.2">
      <c r="A9" s="10">
        <f>SUM(B9:H9)</f>
        <v>-2.0833333333333259E-2</v>
      </c>
      <c r="B9" s="10">
        <f>B6-B5-B7-B8</f>
        <v>0</v>
      </c>
      <c r="C9" s="10">
        <f t="shared" ref="C9:H9" si="0">C6-C5-C7-C8</f>
        <v>4.1666666666666685E-2</v>
      </c>
      <c r="D9" s="10">
        <f t="shared" si="0"/>
        <v>-8.3333333333333315E-2</v>
      </c>
      <c r="E9" s="10">
        <f t="shared" si="0"/>
        <v>-0.14583333333333331</v>
      </c>
      <c r="F9" s="10">
        <f t="shared" si="0"/>
        <v>0</v>
      </c>
      <c r="G9" s="10">
        <f t="shared" si="0"/>
        <v>0.16666666666666669</v>
      </c>
      <c r="H9" s="10">
        <f t="shared" si="0"/>
        <v>0</v>
      </c>
    </row>
    <row r="10" spans="1:8" hidden="1" x14ac:dyDescent="0.2">
      <c r="A10" s="10">
        <f>ABS(A9)</f>
        <v>2.0833333333333259E-2</v>
      </c>
      <c r="B10" s="10">
        <f>ABS(B9)</f>
        <v>0</v>
      </c>
      <c r="C10" s="10">
        <f t="shared" ref="C10:H10" si="1">ABS(C9)</f>
        <v>4.1666666666666685E-2</v>
      </c>
      <c r="D10" s="10">
        <f t="shared" si="1"/>
        <v>8.3333333333333315E-2</v>
      </c>
      <c r="E10" s="10">
        <f t="shared" si="1"/>
        <v>0.14583333333333331</v>
      </c>
      <c r="F10" s="10">
        <f t="shared" si="1"/>
        <v>0</v>
      </c>
      <c r="G10" s="10">
        <f t="shared" si="1"/>
        <v>0.16666666666666669</v>
      </c>
      <c r="H10" s="10">
        <f t="shared" si="1"/>
        <v>0</v>
      </c>
    </row>
    <row r="11" spans="1:8" hidden="1" x14ac:dyDescent="0.2">
      <c r="A11" s="10" t="str">
        <f>IF(A9=0,"00:00",HOUR(A10)&amp;":"&amp;MINUTE(A10))</f>
        <v>0:30</v>
      </c>
      <c r="B11" s="10" t="str">
        <f>IF(B9=0,"00:00",HOUR(B10)&amp;":"&amp;MINUTE(B10))</f>
        <v>00:00</v>
      </c>
      <c r="C11" s="10" t="str">
        <f t="shared" ref="C11:H11" si="2">IF(C9=0,"00:00",HOUR(C10)&amp;":"&amp;MINUTE(C10))</f>
        <v>1:0</v>
      </c>
      <c r="D11" s="10" t="str">
        <f t="shared" si="2"/>
        <v>2:0</v>
      </c>
      <c r="E11" s="10" t="str">
        <f t="shared" si="2"/>
        <v>3:30</v>
      </c>
      <c r="F11" s="10" t="str">
        <f t="shared" si="2"/>
        <v>00:00</v>
      </c>
      <c r="G11" s="10" t="str">
        <f t="shared" si="2"/>
        <v>4:0</v>
      </c>
      <c r="H11" s="10" t="str">
        <f t="shared" si="2"/>
        <v>00:00</v>
      </c>
    </row>
    <row r="12" spans="1:8" hidden="1" x14ac:dyDescent="0.2">
      <c r="A12" s="10">
        <f>FIND(":",A11)</f>
        <v>2</v>
      </c>
      <c r="B12" s="10">
        <f>FIND(":",B11)</f>
        <v>3</v>
      </c>
      <c r="C12" s="10">
        <f t="shared" ref="C12:H12" si="3">FIND(":",C11)</f>
        <v>2</v>
      </c>
      <c r="D12" s="10">
        <f t="shared" si="3"/>
        <v>2</v>
      </c>
      <c r="E12" s="10">
        <f t="shared" si="3"/>
        <v>2</v>
      </c>
      <c r="F12" s="10">
        <f t="shared" si="3"/>
        <v>3</v>
      </c>
      <c r="G12" s="10">
        <f t="shared" si="3"/>
        <v>2</v>
      </c>
      <c r="H12" s="10">
        <f t="shared" si="3"/>
        <v>3</v>
      </c>
    </row>
    <row r="13" spans="1:8" hidden="1" x14ac:dyDescent="0.2">
      <c r="A13" s="10" t="str">
        <f>IF(A12&lt;3,"0"&amp;A11,A11)</f>
        <v>00:30</v>
      </c>
      <c r="B13" s="10" t="str">
        <f t="shared" ref="B13:H13" si="4">IF(B12&lt;3,"0"&amp;B11,B11)</f>
        <v>00:00</v>
      </c>
      <c r="C13" s="10" t="str">
        <f t="shared" si="4"/>
        <v>01:0</v>
      </c>
      <c r="D13" s="10" t="str">
        <f t="shared" si="4"/>
        <v>02:0</v>
      </c>
      <c r="E13" s="10" t="str">
        <f t="shared" si="4"/>
        <v>03:30</v>
      </c>
      <c r="F13" s="10" t="str">
        <f t="shared" si="4"/>
        <v>00:00</v>
      </c>
      <c r="G13" s="10" t="str">
        <f t="shared" si="4"/>
        <v>04:0</v>
      </c>
      <c r="H13" s="10" t="str">
        <f t="shared" si="4"/>
        <v>00:00</v>
      </c>
    </row>
    <row r="14" spans="1:8" ht="13.5" hidden="1" thickBot="1" x14ac:dyDescent="0.25">
      <c r="A14" s="10" t="str">
        <f>IF(LEN(A13)&lt;5,A13&amp;"0",A13)</f>
        <v>00:30</v>
      </c>
      <c r="B14" s="10" t="str">
        <f t="shared" ref="B14:H14" si="5">IF(LEN(B13)&lt;5,B13&amp;"0",B13)</f>
        <v>00:00</v>
      </c>
      <c r="C14" s="10" t="str">
        <f t="shared" si="5"/>
        <v>01:00</v>
      </c>
      <c r="D14" s="10" t="str">
        <f t="shared" si="5"/>
        <v>02:00</v>
      </c>
      <c r="E14" s="10" t="str">
        <f t="shared" si="5"/>
        <v>03:30</v>
      </c>
      <c r="F14" s="10" t="str">
        <f t="shared" si="5"/>
        <v>00:00</v>
      </c>
      <c r="G14" s="10" t="str">
        <f t="shared" si="5"/>
        <v>04:00</v>
      </c>
      <c r="H14" s="10" t="str">
        <f t="shared" si="5"/>
        <v>00:00</v>
      </c>
    </row>
    <row r="15" spans="1:8" x14ac:dyDescent="0.2">
      <c r="A15" s="10"/>
      <c r="B15" s="23" t="str">
        <f t="shared" ref="B15:H15" si="6">IF(B9&lt;0,"-"&amp;B14,B14)</f>
        <v>00:00</v>
      </c>
      <c r="C15" s="23" t="str">
        <f t="shared" si="6"/>
        <v>01:00</v>
      </c>
      <c r="D15" s="23" t="str">
        <f t="shared" si="6"/>
        <v>-02:00</v>
      </c>
      <c r="E15" s="23" t="str">
        <f t="shared" si="6"/>
        <v>-03:30</v>
      </c>
      <c r="F15" s="23" t="str">
        <f t="shared" si="6"/>
        <v>00:00</v>
      </c>
      <c r="G15" s="23" t="str">
        <f t="shared" si="6"/>
        <v>04:00</v>
      </c>
      <c r="H15" s="23" t="str">
        <f t="shared" si="6"/>
        <v>00:00</v>
      </c>
    </row>
    <row r="18" spans="7:7" x14ac:dyDescent="0.2">
      <c r="G18" s="3"/>
    </row>
  </sheetData>
  <phoneticPr fontId="4" type="noConversion"/>
  <conditionalFormatting sqref="H2">
    <cfRule type="expression" dxfId="4" priority="1" stopIfTrue="1">
      <formula>LEN(H2)=6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topLeftCell="G6" workbookViewId="0">
      <selection activeCell="B1" sqref="B1"/>
    </sheetView>
  </sheetViews>
  <sheetFormatPr defaultRowHeight="15" x14ac:dyDescent="0.25"/>
  <cols>
    <col min="1" max="1" width="2.5703125" style="7" customWidth="1"/>
    <col min="2" max="2" width="16.28515625" style="7" customWidth="1"/>
    <col min="3" max="3" width="13.28515625" style="7" bestFit="1" customWidth="1"/>
    <col min="4" max="4" width="10.85546875" style="7" bestFit="1" customWidth="1"/>
    <col min="5" max="5" width="13.28515625" style="7" bestFit="1" customWidth="1"/>
    <col min="6" max="6" width="10.85546875" style="7" bestFit="1" customWidth="1"/>
    <col min="7" max="7" width="7.42578125" style="7" bestFit="1" customWidth="1"/>
    <col min="8" max="8" width="1.85546875" style="7" customWidth="1"/>
    <col min="9" max="9" width="15.28515625" style="7" bestFit="1" customWidth="1"/>
    <col min="10" max="10" width="1.42578125" style="7" customWidth="1"/>
    <col min="11" max="16384" width="9.140625" style="7"/>
  </cols>
  <sheetData>
    <row r="1" spans="2:12" x14ac:dyDescent="0.2">
      <c r="B1" s="24" t="s">
        <v>60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2:12" ht="14.25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2" ht="14.25" x14ac:dyDescent="0.2">
      <c r="B3" s="26" t="s">
        <v>28</v>
      </c>
      <c r="C3" s="26" t="s">
        <v>55</v>
      </c>
      <c r="D3" s="26" t="s">
        <v>29</v>
      </c>
      <c r="E3" s="26" t="s">
        <v>56</v>
      </c>
      <c r="F3" s="26" t="s">
        <v>29</v>
      </c>
      <c r="G3" s="26" t="s">
        <v>59</v>
      </c>
      <c r="H3" s="10"/>
      <c r="I3" s="25"/>
      <c r="J3" s="25"/>
      <c r="K3" s="25"/>
      <c r="L3" s="25"/>
    </row>
    <row r="4" spans="2:12" ht="14.25" x14ac:dyDescent="0.2">
      <c r="B4" s="25" t="s">
        <v>30</v>
      </c>
      <c r="C4" s="25">
        <v>14</v>
      </c>
      <c r="D4" s="27">
        <f>IF(C4&lt;$K$10,"Underkänd",IF(C4&lt;$K$11,$I$10,IF(C4&lt;$K$12,$I$11,$I$12)))</f>
        <v>3</v>
      </c>
      <c r="E4" s="25">
        <v>16</v>
      </c>
      <c r="F4" s="27">
        <f t="shared" ref="F4:F23" si="0">IF(E4&lt;$L$10,"Underkänd",IF(E4&lt;$L$11,$I$10,IF(E4&lt;$L$12,$I$11,$I$12)))</f>
        <v>4</v>
      </c>
      <c r="G4" s="27" t="str">
        <f t="shared" ref="G4:G14" si="1">IF(AND(D4="Underkänd",F4="Underkänd"),"--UK--",IF(OR(D4="Underkänd",F4="Underkänd"),"Kompl.","GK"))</f>
        <v>GK</v>
      </c>
      <c r="H4" s="25"/>
      <c r="I4" s="28"/>
      <c r="J4" s="29"/>
      <c r="K4" s="30" t="s">
        <v>57</v>
      </c>
      <c r="L4" s="31" t="s">
        <v>58</v>
      </c>
    </row>
    <row r="5" spans="2:12" ht="14.25" x14ac:dyDescent="0.2">
      <c r="B5" s="25" t="s">
        <v>33</v>
      </c>
      <c r="C5" s="25">
        <v>7</v>
      </c>
      <c r="D5" s="27" t="str">
        <f t="shared" ref="D5:D23" si="2">IF(C5&lt;$K$10,"Underkänd",IF(C5&lt;$K$11,$I$10,IF(C5&lt;$K$12,$I$11,$I$12)))</f>
        <v>Underkänd</v>
      </c>
      <c r="E5" s="25">
        <v>11</v>
      </c>
      <c r="F5" s="27">
        <f t="shared" si="0"/>
        <v>3</v>
      </c>
      <c r="G5" s="27" t="str">
        <f t="shared" si="1"/>
        <v>Kompl.</v>
      </c>
      <c r="H5" s="25"/>
      <c r="I5" s="32" t="s">
        <v>31</v>
      </c>
      <c r="J5" s="33" t="s">
        <v>32</v>
      </c>
      <c r="K5" s="34">
        <v>25</v>
      </c>
      <c r="L5" s="35">
        <v>25</v>
      </c>
    </row>
    <row r="6" spans="2:12" ht="14.25" x14ac:dyDescent="0.2">
      <c r="B6" s="25" t="s">
        <v>35</v>
      </c>
      <c r="C6" s="25">
        <v>22</v>
      </c>
      <c r="D6" s="27">
        <f t="shared" si="2"/>
        <v>5</v>
      </c>
      <c r="E6" s="25">
        <v>24</v>
      </c>
      <c r="F6" s="27">
        <f t="shared" si="0"/>
        <v>5</v>
      </c>
      <c r="G6" s="27" t="str">
        <f t="shared" si="1"/>
        <v>GK</v>
      </c>
      <c r="H6" s="25"/>
      <c r="I6" s="32" t="s">
        <v>34</v>
      </c>
      <c r="J6" s="33" t="s">
        <v>32</v>
      </c>
      <c r="K6" s="34">
        <f>AVERAGE(Resultat1)</f>
        <v>14.8</v>
      </c>
      <c r="L6" s="35">
        <f>AVERAGE(Resultat2)</f>
        <v>15.3</v>
      </c>
    </row>
    <row r="7" spans="2:12" ht="14.25" x14ac:dyDescent="0.2">
      <c r="B7" s="25" t="s">
        <v>37</v>
      </c>
      <c r="C7" s="25">
        <v>16</v>
      </c>
      <c r="D7" s="27">
        <f t="shared" si="2"/>
        <v>4</v>
      </c>
      <c r="E7" s="25">
        <v>14</v>
      </c>
      <c r="F7" s="27">
        <f t="shared" si="0"/>
        <v>3</v>
      </c>
      <c r="G7" s="27" t="str">
        <f t="shared" si="1"/>
        <v>GK</v>
      </c>
      <c r="H7" s="25"/>
      <c r="I7" s="32" t="s">
        <v>36</v>
      </c>
      <c r="J7" s="33" t="s">
        <v>32</v>
      </c>
      <c r="K7" s="34">
        <f>MEDIAN(Resultat1)</f>
        <v>16</v>
      </c>
      <c r="L7" s="35">
        <f>MEDIAN(Resultat2)</f>
        <v>16</v>
      </c>
    </row>
    <row r="8" spans="2:12" ht="14.25" x14ac:dyDescent="0.2">
      <c r="B8" s="25" t="s">
        <v>38</v>
      </c>
      <c r="C8" s="25">
        <v>12</v>
      </c>
      <c r="D8" s="27">
        <f t="shared" si="2"/>
        <v>3</v>
      </c>
      <c r="E8" s="25">
        <v>13</v>
      </c>
      <c r="F8" s="27">
        <f t="shared" si="0"/>
        <v>3</v>
      </c>
      <c r="G8" s="27" t="str">
        <f t="shared" si="1"/>
        <v>GK</v>
      </c>
      <c r="H8" s="25"/>
      <c r="I8" s="32"/>
      <c r="J8" s="33"/>
      <c r="K8" s="36"/>
      <c r="L8" s="37"/>
    </row>
    <row r="9" spans="2:12" ht="14.25" x14ac:dyDescent="0.2">
      <c r="B9" s="25" t="s">
        <v>40</v>
      </c>
      <c r="C9" s="25">
        <v>12</v>
      </c>
      <c r="D9" s="27">
        <f t="shared" si="2"/>
        <v>3</v>
      </c>
      <c r="E9" s="25">
        <v>7</v>
      </c>
      <c r="F9" s="27" t="str">
        <f t="shared" si="0"/>
        <v>Underkänd</v>
      </c>
      <c r="G9" s="27" t="str">
        <f t="shared" si="1"/>
        <v>Kompl.</v>
      </c>
      <c r="H9" s="25"/>
      <c r="I9" s="38" t="s">
        <v>29</v>
      </c>
      <c r="J9" s="39"/>
      <c r="K9" s="40" t="s">
        <v>39</v>
      </c>
      <c r="L9" s="41" t="s">
        <v>39</v>
      </c>
    </row>
    <row r="10" spans="2:12" ht="14.25" x14ac:dyDescent="0.2">
      <c r="B10" s="25" t="s">
        <v>41</v>
      </c>
      <c r="C10" s="25">
        <v>17</v>
      </c>
      <c r="D10" s="27">
        <f t="shared" si="2"/>
        <v>4</v>
      </c>
      <c r="E10" s="25">
        <v>14</v>
      </c>
      <c r="F10" s="27">
        <f t="shared" si="0"/>
        <v>3</v>
      </c>
      <c r="G10" s="27" t="str">
        <f t="shared" si="1"/>
        <v>GK</v>
      </c>
      <c r="H10" s="25"/>
      <c r="I10" s="42">
        <v>3</v>
      </c>
      <c r="J10" s="43" t="s">
        <v>32</v>
      </c>
      <c r="K10" s="44">
        <v>10</v>
      </c>
      <c r="L10" s="45">
        <v>11</v>
      </c>
    </row>
    <row r="11" spans="2:12" ht="14.25" x14ac:dyDescent="0.2">
      <c r="B11" s="25" t="s">
        <v>42</v>
      </c>
      <c r="C11" s="25">
        <v>22</v>
      </c>
      <c r="D11" s="27">
        <f t="shared" si="2"/>
        <v>5</v>
      </c>
      <c r="E11" s="25">
        <v>19</v>
      </c>
      <c r="F11" s="27">
        <f t="shared" si="0"/>
        <v>4</v>
      </c>
      <c r="G11" s="27" t="str">
        <f t="shared" si="1"/>
        <v>GK</v>
      </c>
      <c r="H11" s="25"/>
      <c r="I11" s="46">
        <v>4</v>
      </c>
      <c r="J11" s="47" t="s">
        <v>32</v>
      </c>
      <c r="K11" s="48">
        <v>15</v>
      </c>
      <c r="L11" s="49">
        <v>16</v>
      </c>
    </row>
    <row r="12" spans="2:12" ht="14.25" x14ac:dyDescent="0.2">
      <c r="B12" s="25" t="s">
        <v>43</v>
      </c>
      <c r="C12" s="25">
        <v>17</v>
      </c>
      <c r="D12" s="27">
        <f t="shared" si="2"/>
        <v>4</v>
      </c>
      <c r="E12" s="25">
        <v>17</v>
      </c>
      <c r="F12" s="27">
        <f t="shared" si="0"/>
        <v>4</v>
      </c>
      <c r="G12" s="27" t="str">
        <f t="shared" si="1"/>
        <v>GK</v>
      </c>
      <c r="H12" s="25"/>
      <c r="I12" s="50">
        <v>5</v>
      </c>
      <c r="J12" s="51" t="s">
        <v>32</v>
      </c>
      <c r="K12" s="52">
        <v>20</v>
      </c>
      <c r="L12" s="53">
        <v>21</v>
      </c>
    </row>
    <row r="13" spans="2:12" ht="14.25" x14ac:dyDescent="0.2">
      <c r="B13" s="25" t="s">
        <v>44</v>
      </c>
      <c r="C13" s="25">
        <v>18</v>
      </c>
      <c r="D13" s="27">
        <f t="shared" si="2"/>
        <v>4</v>
      </c>
      <c r="E13" s="25">
        <v>16</v>
      </c>
      <c r="F13" s="27">
        <f t="shared" si="0"/>
        <v>4</v>
      </c>
      <c r="G13" s="27" t="str">
        <f t="shared" si="1"/>
        <v>GK</v>
      </c>
      <c r="H13" s="25"/>
      <c r="I13" s="25"/>
      <c r="J13" s="25"/>
      <c r="K13" s="25"/>
      <c r="L13" s="25"/>
    </row>
    <row r="14" spans="2:12" ht="14.25" x14ac:dyDescent="0.2">
      <c r="B14" s="25" t="s">
        <v>45</v>
      </c>
      <c r="C14" s="25">
        <v>20</v>
      </c>
      <c r="D14" s="27">
        <f t="shared" si="2"/>
        <v>5</v>
      </c>
      <c r="E14" s="25">
        <v>19</v>
      </c>
      <c r="F14" s="27">
        <f t="shared" si="0"/>
        <v>4</v>
      </c>
      <c r="G14" s="27" t="str">
        <f t="shared" si="1"/>
        <v>GK</v>
      </c>
      <c r="H14" s="25"/>
      <c r="I14" s="25"/>
      <c r="J14" s="25"/>
      <c r="K14" s="25"/>
      <c r="L14" s="25"/>
    </row>
    <row r="15" spans="2:12" ht="14.25" x14ac:dyDescent="0.2">
      <c r="B15" s="25" t="s">
        <v>46</v>
      </c>
      <c r="C15" s="25">
        <v>2</v>
      </c>
      <c r="D15" s="27" t="str">
        <f t="shared" si="2"/>
        <v>Underkänd</v>
      </c>
      <c r="E15" s="25">
        <v>5</v>
      </c>
      <c r="F15" s="27" t="str">
        <f t="shared" si="0"/>
        <v>Underkänd</v>
      </c>
      <c r="G15" s="27" t="str">
        <f>IF(AND(D15="Underkänd",F15="Underkänd"),"--UK--",IF(OR(D15="Underkänd",F15="Underkänd"),"Kompl.","GK"))</f>
        <v>--UK--</v>
      </c>
      <c r="H15" s="25"/>
      <c r="I15" s="25"/>
      <c r="J15" s="25"/>
      <c r="K15" s="25"/>
      <c r="L15" s="25"/>
    </row>
    <row r="16" spans="2:12" ht="14.25" x14ac:dyDescent="0.2">
      <c r="B16" s="25" t="s">
        <v>47</v>
      </c>
      <c r="C16" s="25">
        <v>25</v>
      </c>
      <c r="D16" s="27">
        <f t="shared" si="2"/>
        <v>5</v>
      </c>
      <c r="E16" s="25">
        <v>24</v>
      </c>
      <c r="F16" s="27">
        <f t="shared" si="0"/>
        <v>5</v>
      </c>
      <c r="G16" s="27" t="str">
        <f t="shared" ref="G16:G23" si="3">IF(AND(D16="Underkänd",F16="Underkänd"),"--UK--",IF(OR(D16="Underkänd",F16="Underkänd"),"Kompl.","GK"))</f>
        <v>GK</v>
      </c>
      <c r="H16" s="25"/>
      <c r="I16" s="25"/>
      <c r="J16" s="25"/>
      <c r="K16" s="25"/>
      <c r="L16" s="25"/>
    </row>
    <row r="17" spans="2:12" ht="14.25" x14ac:dyDescent="0.2">
      <c r="B17" s="25" t="s">
        <v>48</v>
      </c>
      <c r="C17" s="25">
        <v>4</v>
      </c>
      <c r="D17" s="27" t="str">
        <f t="shared" si="2"/>
        <v>Underkänd</v>
      </c>
      <c r="E17" s="25">
        <v>10</v>
      </c>
      <c r="F17" s="27" t="str">
        <f t="shared" si="0"/>
        <v>Underkänd</v>
      </c>
      <c r="G17" s="27" t="str">
        <f t="shared" si="3"/>
        <v>--UK--</v>
      </c>
      <c r="H17" s="25"/>
      <c r="I17" s="25"/>
      <c r="J17" s="25"/>
      <c r="K17" s="25"/>
      <c r="L17" s="25"/>
    </row>
    <row r="18" spans="2:12" ht="14.25" x14ac:dyDescent="0.2">
      <c r="B18" s="25" t="s">
        <v>49</v>
      </c>
      <c r="C18" s="25">
        <v>16</v>
      </c>
      <c r="D18" s="27">
        <f t="shared" si="2"/>
        <v>4</v>
      </c>
      <c r="E18" s="25">
        <v>14</v>
      </c>
      <c r="F18" s="27">
        <f t="shared" si="0"/>
        <v>3</v>
      </c>
      <c r="G18" s="27" t="str">
        <f t="shared" si="3"/>
        <v>GK</v>
      </c>
      <c r="H18" s="25"/>
      <c r="I18" s="25"/>
      <c r="J18" s="25"/>
      <c r="K18" s="25"/>
      <c r="L18" s="25"/>
    </row>
    <row r="19" spans="2:12" ht="14.25" x14ac:dyDescent="0.2">
      <c r="B19" s="25" t="s">
        <v>50</v>
      </c>
      <c r="C19" s="25">
        <v>10</v>
      </c>
      <c r="D19" s="27">
        <f t="shared" si="2"/>
        <v>3</v>
      </c>
      <c r="E19" s="25">
        <v>12</v>
      </c>
      <c r="F19" s="27">
        <f t="shared" si="0"/>
        <v>3</v>
      </c>
      <c r="G19" s="27" t="str">
        <f t="shared" si="3"/>
        <v>GK</v>
      </c>
      <c r="H19" s="25"/>
      <c r="I19" s="25"/>
      <c r="J19" s="25"/>
      <c r="K19" s="25"/>
      <c r="L19" s="25"/>
    </row>
    <row r="20" spans="2:12" ht="14.25" x14ac:dyDescent="0.2">
      <c r="B20" s="25" t="s">
        <v>51</v>
      </c>
      <c r="C20" s="25">
        <v>12</v>
      </c>
      <c r="D20" s="27">
        <f t="shared" si="2"/>
        <v>3</v>
      </c>
      <c r="E20" s="25">
        <v>16</v>
      </c>
      <c r="F20" s="27">
        <f t="shared" si="0"/>
        <v>4</v>
      </c>
      <c r="G20" s="27" t="str">
        <f t="shared" si="3"/>
        <v>GK</v>
      </c>
      <c r="H20" s="25"/>
      <c r="I20" s="25"/>
      <c r="J20" s="25"/>
      <c r="K20" s="25"/>
      <c r="L20" s="25"/>
    </row>
    <row r="21" spans="2:12" ht="14.25" x14ac:dyDescent="0.2">
      <c r="B21" s="25" t="s">
        <v>52</v>
      </c>
      <c r="C21" s="25">
        <v>19</v>
      </c>
      <c r="D21" s="27">
        <f t="shared" si="2"/>
        <v>4</v>
      </c>
      <c r="E21" s="25">
        <v>18</v>
      </c>
      <c r="F21" s="27">
        <f t="shared" si="0"/>
        <v>4</v>
      </c>
      <c r="G21" s="27" t="str">
        <f t="shared" si="3"/>
        <v>GK</v>
      </c>
      <c r="H21" s="25"/>
      <c r="I21" s="25"/>
      <c r="J21" s="25"/>
      <c r="K21" s="25"/>
      <c r="L21" s="25"/>
    </row>
    <row r="22" spans="2:12" ht="14.25" x14ac:dyDescent="0.2">
      <c r="B22" s="25" t="s">
        <v>53</v>
      </c>
      <c r="C22" s="25">
        <v>16</v>
      </c>
      <c r="D22" s="27">
        <f t="shared" si="2"/>
        <v>4</v>
      </c>
      <c r="E22" s="25">
        <v>20</v>
      </c>
      <c r="F22" s="27">
        <f t="shared" si="0"/>
        <v>4</v>
      </c>
      <c r="G22" s="27" t="str">
        <f t="shared" si="3"/>
        <v>GK</v>
      </c>
      <c r="H22" s="25"/>
      <c r="I22" s="25"/>
      <c r="J22" s="25"/>
      <c r="K22" s="25"/>
      <c r="L22" s="25"/>
    </row>
    <row r="23" spans="2:12" ht="14.25" x14ac:dyDescent="0.2">
      <c r="B23" s="25" t="s">
        <v>54</v>
      </c>
      <c r="C23" s="25">
        <v>15</v>
      </c>
      <c r="D23" s="27">
        <f t="shared" si="2"/>
        <v>4</v>
      </c>
      <c r="E23" s="25">
        <v>17</v>
      </c>
      <c r="F23" s="27">
        <f t="shared" si="0"/>
        <v>4</v>
      </c>
      <c r="G23" s="27" t="str">
        <f t="shared" si="3"/>
        <v>GK</v>
      </c>
      <c r="H23" s="25"/>
      <c r="I23" s="25"/>
      <c r="J23" s="25"/>
      <c r="K23" s="25"/>
      <c r="L23" s="25"/>
    </row>
  </sheetData>
  <phoneticPr fontId="4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/>
  </sheetViews>
  <sheetFormatPr defaultRowHeight="12.75" x14ac:dyDescent="0.2"/>
  <cols>
    <col min="1" max="1" width="23.7109375" style="5" customWidth="1"/>
    <col min="2" max="2" width="20.85546875" style="5" bestFit="1" customWidth="1"/>
    <col min="3" max="3" width="12.140625" style="5" bestFit="1" customWidth="1"/>
    <col min="4" max="4" width="14.140625" style="5" bestFit="1" customWidth="1"/>
    <col min="5" max="16384" width="9.140625" style="5"/>
  </cols>
  <sheetData>
    <row r="1" spans="1:13" ht="18" x14ac:dyDescent="0.25">
      <c r="A1" s="54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8"/>
      <c r="M1" s="8"/>
    </row>
    <row r="2" spans="1:13" ht="14.25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8"/>
      <c r="M2" s="8"/>
    </row>
    <row r="3" spans="1:13" ht="14.25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8"/>
      <c r="M3" s="8"/>
    </row>
    <row r="4" spans="1:13" ht="14.25" x14ac:dyDescent="0.2">
      <c r="A4" s="56" t="s">
        <v>69</v>
      </c>
      <c r="B4" s="57">
        <v>0.08</v>
      </c>
      <c r="C4" s="55"/>
      <c r="D4" s="55"/>
      <c r="E4" s="55"/>
      <c r="F4" s="55"/>
      <c r="G4" s="55"/>
      <c r="H4" s="55"/>
      <c r="I4" s="55"/>
      <c r="J4" s="55"/>
      <c r="K4" s="55"/>
      <c r="L4" s="8"/>
      <c r="M4" s="8"/>
    </row>
    <row r="5" spans="1:13" ht="14.25" x14ac:dyDescent="0.2">
      <c r="A5" s="56" t="s">
        <v>62</v>
      </c>
      <c r="B5" s="58">
        <v>10</v>
      </c>
      <c r="C5" s="55"/>
      <c r="D5" s="55"/>
      <c r="E5" s="55"/>
      <c r="F5" s="55"/>
      <c r="G5" s="55"/>
      <c r="H5" s="55"/>
      <c r="I5" s="55"/>
      <c r="J5" s="55"/>
      <c r="K5" s="55"/>
      <c r="L5" s="8"/>
      <c r="M5" s="8"/>
    </row>
    <row r="6" spans="1:13" ht="14.25" x14ac:dyDescent="0.2">
      <c r="A6" s="56" t="s">
        <v>63</v>
      </c>
      <c r="B6" s="59">
        <v>1200000</v>
      </c>
      <c r="C6" s="55"/>
      <c r="D6" s="55"/>
      <c r="E6" s="55"/>
      <c r="F6" s="55"/>
      <c r="G6" s="55"/>
      <c r="H6" s="55"/>
      <c r="I6" s="55"/>
      <c r="J6" s="55"/>
      <c r="K6" s="55"/>
      <c r="L6" s="8"/>
      <c r="M6" s="8"/>
    </row>
    <row r="7" spans="1:13" ht="14.25" x14ac:dyDescent="0.2">
      <c r="A7" s="56"/>
      <c r="B7" s="60"/>
      <c r="C7" s="55"/>
      <c r="D7" s="55"/>
      <c r="E7" s="55"/>
      <c r="F7" s="55"/>
      <c r="G7" s="55"/>
      <c r="H7" s="55"/>
      <c r="I7" s="55"/>
      <c r="J7" s="55"/>
      <c r="K7" s="55"/>
      <c r="L7" s="8"/>
      <c r="M7" s="8"/>
    </row>
    <row r="8" spans="1:13" ht="14.25" x14ac:dyDescent="0.2">
      <c r="A8" s="56"/>
      <c r="B8" s="60"/>
      <c r="C8" s="55"/>
      <c r="D8" s="55"/>
      <c r="E8" s="55"/>
      <c r="F8" s="55"/>
      <c r="G8" s="55"/>
      <c r="H8" s="55"/>
      <c r="I8" s="55"/>
      <c r="J8" s="55"/>
      <c r="K8" s="55"/>
      <c r="L8" s="8"/>
      <c r="M8" s="8"/>
    </row>
    <row r="9" spans="1:13" ht="14.25" x14ac:dyDescent="0.2">
      <c r="A9" s="56" t="s">
        <v>64</v>
      </c>
      <c r="B9" s="61">
        <f>ABS(PMT(B4/4,B5*4,B6))</f>
        <v>43866.897356817004</v>
      </c>
      <c r="C9" s="55"/>
      <c r="D9" s="55"/>
      <c r="E9" s="55"/>
      <c r="F9" s="55"/>
      <c r="G9" s="55"/>
      <c r="H9" s="55"/>
      <c r="I9" s="55"/>
      <c r="J9" s="55"/>
      <c r="K9" s="55"/>
      <c r="L9" s="8"/>
      <c r="M9" s="8"/>
    </row>
    <row r="10" spans="1:13" ht="14.25" x14ac:dyDescent="0.2">
      <c r="A10" s="56" t="str">
        <f>"Totalt inbetalt på "&amp;B5&amp;" år"</f>
        <v>Totalt inbetalt på 10 år</v>
      </c>
      <c r="B10" s="61">
        <f>4*B5*B9</f>
        <v>1754675.8942726802</v>
      </c>
      <c r="C10" s="56"/>
      <c r="D10" s="55"/>
      <c r="E10" s="55"/>
      <c r="F10" s="55"/>
      <c r="G10" s="55"/>
      <c r="H10" s="55"/>
      <c r="I10" s="55"/>
      <c r="J10" s="55"/>
      <c r="K10" s="55"/>
      <c r="L10" s="8"/>
      <c r="M10" s="8"/>
    </row>
    <row r="11" spans="1:13" ht="14.25" x14ac:dyDescent="0.2">
      <c r="A11" s="56"/>
      <c r="B11" s="61"/>
      <c r="C11" s="56"/>
      <c r="D11" s="55"/>
      <c r="E11" s="55"/>
      <c r="F11" s="55"/>
      <c r="G11" s="55"/>
      <c r="H11" s="55"/>
      <c r="I11" s="55"/>
      <c r="J11" s="55"/>
      <c r="K11" s="55"/>
      <c r="L11" s="8"/>
      <c r="M11" s="8"/>
    </row>
    <row r="12" spans="1:13" ht="14.25" x14ac:dyDescent="0.2">
      <c r="A12" s="55"/>
      <c r="B12" s="62" t="s">
        <v>66</v>
      </c>
      <c r="C12" s="62" t="s">
        <v>61</v>
      </c>
      <c r="D12" s="62" t="s">
        <v>67</v>
      </c>
      <c r="E12" s="55"/>
      <c r="F12" s="55"/>
      <c r="G12" s="55"/>
      <c r="H12" s="55"/>
      <c r="I12" s="55"/>
      <c r="J12" s="55"/>
      <c r="K12" s="55"/>
      <c r="L12" s="8"/>
      <c r="M12" s="8"/>
    </row>
    <row r="13" spans="1:13" ht="14.25" x14ac:dyDescent="0.2">
      <c r="A13" s="55"/>
      <c r="B13" s="63">
        <f>ABS(SUM(B15:B54))</f>
        <v>1200000.0000000002</v>
      </c>
      <c r="C13" s="63">
        <f>ABS(SUM(C15:C54))</f>
        <v>554675.89427268005</v>
      </c>
      <c r="D13" s="63">
        <f>ABS(SUM(D15:D54))</f>
        <v>1754675.8942726811</v>
      </c>
      <c r="E13" s="55"/>
      <c r="F13" s="55"/>
      <c r="G13" s="55"/>
      <c r="H13" s="55"/>
      <c r="I13" s="55"/>
      <c r="J13" s="55"/>
      <c r="K13" s="55"/>
      <c r="L13" s="8"/>
      <c r="M13" s="8"/>
    </row>
    <row r="14" spans="1:13" ht="14.25" x14ac:dyDescent="0.2">
      <c r="A14" s="64" t="s">
        <v>68</v>
      </c>
      <c r="B14" s="63"/>
      <c r="C14" s="63"/>
      <c r="D14" s="63"/>
      <c r="E14" s="55"/>
      <c r="F14" s="55"/>
      <c r="G14" s="55"/>
      <c r="H14" s="55"/>
      <c r="I14" s="55"/>
      <c r="J14" s="55"/>
      <c r="K14" s="55"/>
      <c r="L14" s="8"/>
      <c r="M14" s="8"/>
    </row>
    <row r="15" spans="1:13" ht="14.25" x14ac:dyDescent="0.2">
      <c r="A15" s="55">
        <v>40</v>
      </c>
      <c r="B15" s="61">
        <f>ABS(PPMT($B$4/4,A15,$B$5*4,$B$6))</f>
        <v>43006.762114526471</v>
      </c>
      <c r="C15" s="61">
        <f>ABS(IPMT($B$4/4,A15,$B$5*4,$B$6))</f>
        <v>860.13524229052962</v>
      </c>
      <c r="D15" s="61">
        <f>SUM(B15:C15)</f>
        <v>43866.897356817004</v>
      </c>
      <c r="E15" s="55"/>
      <c r="F15" s="55"/>
      <c r="G15" s="55"/>
      <c r="H15" s="55"/>
      <c r="I15" s="55"/>
      <c r="J15" s="55"/>
      <c r="K15" s="55"/>
      <c r="L15" s="8"/>
      <c r="M15" s="8"/>
    </row>
    <row r="16" spans="1:13" ht="14.25" x14ac:dyDescent="0.2">
      <c r="A16" s="55">
        <v>39</v>
      </c>
      <c r="B16" s="61">
        <f t="shared" ref="B16:B54" si="0">ABS(PPMT($B$4/4,A16,$B$5*4,$B$6))</f>
        <v>42163.4922691436</v>
      </c>
      <c r="C16" s="61">
        <f t="shared" ref="C16:C54" si="1">ABS(IPMT($B$4/4,A16,$B$5*4,$B$6))</f>
        <v>1703.4050876734016</v>
      </c>
      <c r="D16" s="61">
        <f t="shared" ref="D16:D54" si="2">SUM(B16:C16)</f>
        <v>43866.897356817004</v>
      </c>
      <c r="E16" s="55"/>
      <c r="F16" s="55"/>
      <c r="G16" s="55"/>
      <c r="H16" s="55"/>
      <c r="I16" s="55"/>
      <c r="J16" s="55"/>
      <c r="K16" s="55"/>
      <c r="L16" s="8"/>
      <c r="M16" s="8"/>
    </row>
    <row r="17" spans="1:13" ht="14.25" x14ac:dyDescent="0.2">
      <c r="A17" s="55">
        <v>38</v>
      </c>
      <c r="B17" s="61">
        <f t="shared" si="0"/>
        <v>41336.757126611381</v>
      </c>
      <c r="C17" s="61">
        <f t="shared" si="1"/>
        <v>2530.1402302056295</v>
      </c>
      <c r="D17" s="61">
        <f t="shared" si="2"/>
        <v>43866.897356817011</v>
      </c>
      <c r="E17" s="55"/>
      <c r="F17" s="55"/>
      <c r="G17" s="55"/>
      <c r="H17" s="55"/>
      <c r="I17" s="55"/>
      <c r="J17" s="55"/>
      <c r="K17" s="55"/>
      <c r="L17" s="8"/>
      <c r="M17" s="8"/>
    </row>
    <row r="18" spans="1:13" ht="14.25" x14ac:dyDescent="0.2">
      <c r="A18" s="55">
        <v>37</v>
      </c>
      <c r="B18" s="61">
        <f t="shared" si="0"/>
        <v>40526.232477069978</v>
      </c>
      <c r="C18" s="61">
        <f t="shared" si="1"/>
        <v>3340.6648797470284</v>
      </c>
      <c r="D18" s="61">
        <f t="shared" si="2"/>
        <v>43866.897356817004</v>
      </c>
      <c r="E18" s="55"/>
      <c r="F18" s="55"/>
      <c r="G18" s="55"/>
      <c r="H18" s="55"/>
      <c r="I18" s="55"/>
      <c r="J18" s="55"/>
      <c r="K18" s="55"/>
      <c r="L18" s="8"/>
      <c r="M18" s="8"/>
    </row>
    <row r="19" spans="1:13" ht="14.25" x14ac:dyDescent="0.2">
      <c r="A19" s="55">
        <v>36</v>
      </c>
      <c r="B19" s="61">
        <f t="shared" si="0"/>
        <v>39731.600467715667</v>
      </c>
      <c r="C19" s="61">
        <f t="shared" si="1"/>
        <v>4135.2968891013415</v>
      </c>
      <c r="D19" s="61">
        <f t="shared" si="2"/>
        <v>43866.897356817011</v>
      </c>
      <c r="E19" s="55"/>
      <c r="F19" s="55"/>
      <c r="G19" s="55"/>
      <c r="H19" s="55"/>
      <c r="I19" s="55"/>
      <c r="J19" s="55"/>
      <c r="K19" s="55"/>
      <c r="L19" s="8"/>
      <c r="M19" s="8"/>
    </row>
    <row r="20" spans="1:13" ht="14.25" x14ac:dyDescent="0.2">
      <c r="A20" s="55">
        <v>35</v>
      </c>
      <c r="B20" s="61">
        <f t="shared" si="0"/>
        <v>38952.549478152614</v>
      </c>
      <c r="C20" s="61">
        <f t="shared" si="1"/>
        <v>4914.3478786643946</v>
      </c>
      <c r="D20" s="61">
        <f t="shared" si="2"/>
        <v>43866.897356817011</v>
      </c>
      <c r="E20" s="55"/>
      <c r="F20" s="55"/>
      <c r="G20" s="55"/>
      <c r="H20" s="55"/>
      <c r="I20" s="55"/>
      <c r="J20" s="55"/>
      <c r="K20" s="55"/>
      <c r="L20" s="8"/>
      <c r="M20" s="8"/>
    </row>
    <row r="21" spans="1:13" ht="14.25" x14ac:dyDescent="0.2">
      <c r="A21" s="55">
        <v>34</v>
      </c>
      <c r="B21" s="61">
        <f t="shared" si="0"/>
        <v>38188.773998188837</v>
      </c>
      <c r="C21" s="61">
        <f t="shared" si="1"/>
        <v>5678.1233586281714</v>
      </c>
      <c r="D21" s="61">
        <f t="shared" si="2"/>
        <v>43866.897356817011</v>
      </c>
      <c r="E21" s="55"/>
      <c r="F21" s="55"/>
      <c r="G21" s="55"/>
      <c r="H21" s="55"/>
      <c r="I21" s="55"/>
      <c r="J21" s="55"/>
      <c r="K21" s="55"/>
      <c r="L21" s="8"/>
      <c r="M21" s="8"/>
    </row>
    <row r="22" spans="1:13" ht="14.25" x14ac:dyDescent="0.2">
      <c r="A22" s="55">
        <v>33</v>
      </c>
      <c r="B22" s="61">
        <f t="shared" si="0"/>
        <v>37439.974508028266</v>
      </c>
      <c r="C22" s="61">
        <f t="shared" si="1"/>
        <v>6426.9228487887367</v>
      </c>
      <c r="D22" s="61">
        <f t="shared" si="2"/>
        <v>43866.897356817004</v>
      </c>
      <c r="E22" s="55"/>
      <c r="F22" s="55"/>
      <c r="G22" s="55"/>
      <c r="H22" s="55"/>
      <c r="I22" s="55"/>
      <c r="J22" s="55"/>
      <c r="K22" s="55"/>
      <c r="L22" s="8"/>
      <c r="M22" s="8"/>
    </row>
    <row r="23" spans="1:13" ht="14.25" x14ac:dyDescent="0.2">
      <c r="A23" s="55">
        <v>32</v>
      </c>
      <c r="B23" s="61">
        <f t="shared" si="0"/>
        <v>36705.857360812028</v>
      </c>
      <c r="C23" s="61">
        <f t="shared" si="1"/>
        <v>7161.0399960049763</v>
      </c>
      <c r="D23" s="61">
        <f t="shared" si="2"/>
        <v>43866.897356817004</v>
      </c>
      <c r="E23" s="55"/>
      <c r="F23" s="55"/>
      <c r="G23" s="55"/>
      <c r="H23" s="55"/>
      <c r="I23" s="55"/>
      <c r="J23" s="55"/>
      <c r="K23" s="55"/>
      <c r="L23" s="8"/>
      <c r="M23" s="8"/>
    </row>
    <row r="24" spans="1:13" ht="14.25" x14ac:dyDescent="0.2">
      <c r="A24" s="55">
        <v>31</v>
      </c>
      <c r="B24" s="61">
        <f t="shared" si="0"/>
        <v>35986.134667462778</v>
      </c>
      <c r="C24" s="61">
        <f t="shared" si="1"/>
        <v>7880.7626893542329</v>
      </c>
      <c r="D24" s="61">
        <f t="shared" si="2"/>
        <v>43866.897356817011</v>
      </c>
      <c r="E24" s="55"/>
      <c r="F24" s="55"/>
      <c r="G24" s="55"/>
      <c r="H24" s="55"/>
      <c r="I24" s="55"/>
      <c r="J24" s="55"/>
      <c r="K24" s="55"/>
      <c r="L24" s="8"/>
      <c r="M24" s="8"/>
    </row>
    <row r="25" spans="1:13" ht="14.25" x14ac:dyDescent="0.2">
      <c r="A25" s="55">
        <v>30</v>
      </c>
      <c r="B25" s="61">
        <f t="shared" si="0"/>
        <v>35280.524183787042</v>
      </c>
      <c r="C25" s="61">
        <f t="shared" si="1"/>
        <v>8586.3731730299733</v>
      </c>
      <c r="D25" s="61">
        <f t="shared" si="2"/>
        <v>43866.897356817019</v>
      </c>
      <c r="E25" s="55"/>
      <c r="F25" s="55"/>
      <c r="G25" s="55"/>
      <c r="H25" s="55"/>
      <c r="I25" s="55"/>
      <c r="J25" s="55"/>
      <c r="K25" s="55"/>
      <c r="L25" s="8"/>
      <c r="M25" s="8"/>
    </row>
    <row r="26" spans="1:13" ht="14.25" x14ac:dyDescent="0.2">
      <c r="A26" s="55">
        <v>29</v>
      </c>
      <c r="B26" s="61">
        <f t="shared" si="0"/>
        <v>34588.749199791208</v>
      </c>
      <c r="C26" s="61">
        <f t="shared" si="1"/>
        <v>9278.1481570258002</v>
      </c>
      <c r="D26" s="61">
        <f t="shared" si="2"/>
        <v>43866.897356817004</v>
      </c>
      <c r="E26" s="55"/>
      <c r="F26" s="55"/>
      <c r="G26" s="55"/>
      <c r="H26" s="55"/>
      <c r="I26" s="55"/>
      <c r="J26" s="55"/>
      <c r="K26" s="55"/>
      <c r="L26" s="8"/>
      <c r="M26" s="8"/>
    </row>
    <row r="27" spans="1:13" ht="14.25" x14ac:dyDescent="0.2">
      <c r="A27" s="55">
        <v>28</v>
      </c>
      <c r="B27" s="61">
        <f t="shared" si="0"/>
        <v>33910.53843116785</v>
      </c>
      <c r="C27" s="61">
        <f t="shared" si="1"/>
        <v>9956.3589256491541</v>
      </c>
      <c r="D27" s="61">
        <f t="shared" si="2"/>
        <v>43866.897356817004</v>
      </c>
      <c r="E27" s="55"/>
      <c r="F27" s="55"/>
      <c r="G27" s="55"/>
      <c r="H27" s="55"/>
      <c r="I27" s="55"/>
      <c r="J27" s="55"/>
      <c r="K27" s="55"/>
      <c r="L27" s="8"/>
      <c r="M27" s="8"/>
    </row>
    <row r="28" spans="1:13" ht="14.25" x14ac:dyDescent="0.2">
      <c r="A28" s="55">
        <v>27</v>
      </c>
      <c r="B28" s="61">
        <f t="shared" si="0"/>
        <v>33245.625912909658</v>
      </c>
      <c r="C28" s="61">
        <f t="shared" si="1"/>
        <v>10621.271443907346</v>
      </c>
      <c r="D28" s="61">
        <f t="shared" si="2"/>
        <v>43866.897356817004</v>
      </c>
      <c r="E28" s="55"/>
      <c r="F28" s="55"/>
      <c r="G28" s="55"/>
      <c r="H28" s="55"/>
      <c r="I28" s="55"/>
      <c r="J28" s="55"/>
      <c r="K28" s="55"/>
      <c r="L28" s="8"/>
      <c r="M28" s="8"/>
    </row>
    <row r="29" spans="1:13" ht="14.25" x14ac:dyDescent="0.2">
      <c r="A29" s="55">
        <v>26</v>
      </c>
      <c r="B29" s="61">
        <f t="shared" si="0"/>
        <v>32593.750895009471</v>
      </c>
      <c r="C29" s="61">
        <f t="shared" si="1"/>
        <v>11273.146461807537</v>
      </c>
      <c r="D29" s="61">
        <f t="shared" si="2"/>
        <v>43866.897356817004</v>
      </c>
      <c r="E29" s="55"/>
      <c r="F29" s="55"/>
      <c r="G29" s="55"/>
      <c r="H29" s="55"/>
      <c r="I29" s="55"/>
      <c r="J29" s="55"/>
      <c r="K29" s="55"/>
      <c r="L29" s="8"/>
      <c r="M29" s="8"/>
    </row>
    <row r="30" spans="1:13" ht="14.25" x14ac:dyDescent="0.2">
      <c r="A30" s="55">
        <v>25</v>
      </c>
      <c r="B30" s="61">
        <f t="shared" si="0"/>
        <v>31954.657740205363</v>
      </c>
      <c r="C30" s="61">
        <f t="shared" si="1"/>
        <v>11912.239616611645</v>
      </c>
      <c r="D30" s="61">
        <f t="shared" si="2"/>
        <v>43866.897356817004</v>
      </c>
      <c r="E30" s="55"/>
      <c r="F30" s="55"/>
      <c r="G30" s="55"/>
      <c r="H30" s="55"/>
      <c r="I30" s="55"/>
      <c r="J30" s="55"/>
      <c r="K30" s="55"/>
      <c r="L30" s="8"/>
      <c r="M30" s="8"/>
    </row>
    <row r="31" spans="1:13" ht="14.25" x14ac:dyDescent="0.2">
      <c r="A31" s="55">
        <v>24</v>
      </c>
      <c r="B31" s="61">
        <f t="shared" si="0"/>
        <v>31328.09582373075</v>
      </c>
      <c r="C31" s="61">
        <f t="shared" si="1"/>
        <v>12538.801533086258</v>
      </c>
      <c r="D31" s="61">
        <f t="shared" si="2"/>
        <v>43866.897356817004</v>
      </c>
      <c r="E31" s="55"/>
      <c r="F31" s="55"/>
      <c r="G31" s="55"/>
      <c r="H31" s="55"/>
      <c r="I31" s="55"/>
      <c r="J31" s="55"/>
      <c r="K31" s="55"/>
      <c r="L31" s="8"/>
      <c r="M31" s="8"/>
    </row>
    <row r="32" spans="1:13" ht="14.25" x14ac:dyDescent="0.2">
      <c r="A32" s="55">
        <v>23</v>
      </c>
      <c r="B32" s="61">
        <f t="shared" si="0"/>
        <v>30713.819435030142</v>
      </c>
      <c r="C32" s="61">
        <f t="shared" si="1"/>
        <v>13153.07792178686</v>
      </c>
      <c r="D32" s="61">
        <f t="shared" si="2"/>
        <v>43866.897356817004</v>
      </c>
      <c r="E32" s="55"/>
      <c r="F32" s="55"/>
      <c r="G32" s="55"/>
      <c r="H32" s="55"/>
      <c r="I32" s="55"/>
      <c r="J32" s="55"/>
      <c r="K32" s="55"/>
      <c r="L32" s="8"/>
      <c r="M32" s="8"/>
    </row>
    <row r="33" spans="1:13" ht="14.25" x14ac:dyDescent="0.2">
      <c r="A33" s="55">
        <v>22</v>
      </c>
      <c r="B33" s="61">
        <f t="shared" si="0"/>
        <v>30111.587681402103</v>
      </c>
      <c r="C33" s="61">
        <f t="shared" si="1"/>
        <v>13755.309675414903</v>
      </c>
      <c r="D33" s="61">
        <f t="shared" si="2"/>
        <v>43866.897356817004</v>
      </c>
      <c r="E33" s="55"/>
      <c r="F33" s="55"/>
      <c r="G33" s="55"/>
      <c r="H33" s="55"/>
      <c r="I33" s="55"/>
      <c r="J33" s="55"/>
      <c r="K33" s="55"/>
      <c r="L33" s="8"/>
      <c r="M33" s="8"/>
    </row>
    <row r="34" spans="1:13" ht="14.25" x14ac:dyDescent="0.2">
      <c r="A34" s="55">
        <v>21</v>
      </c>
      <c r="B34" s="61">
        <f t="shared" si="0"/>
        <v>29521.164393531471</v>
      </c>
      <c r="C34" s="61">
        <f t="shared" si="1"/>
        <v>14345.732963285531</v>
      </c>
      <c r="D34" s="61">
        <f t="shared" si="2"/>
        <v>43866.897356817004</v>
      </c>
      <c r="E34" s="55"/>
      <c r="F34" s="55"/>
      <c r="G34" s="55"/>
      <c r="H34" s="55"/>
      <c r="I34" s="55"/>
      <c r="J34" s="55"/>
      <c r="K34" s="55"/>
      <c r="L34" s="8"/>
      <c r="M34" s="8"/>
    </row>
    <row r="35" spans="1:13" ht="14.25" x14ac:dyDescent="0.2">
      <c r="A35" s="55">
        <v>20</v>
      </c>
      <c r="B35" s="61">
        <f t="shared" si="0"/>
        <v>28942.318032873991</v>
      </c>
      <c r="C35" s="61">
        <f t="shared" si="1"/>
        <v>14924.579323943011</v>
      </c>
      <c r="D35" s="61">
        <f t="shared" si="2"/>
        <v>43866.897356817004</v>
      </c>
      <c r="E35" s="55"/>
      <c r="F35" s="55"/>
      <c r="G35" s="55"/>
      <c r="H35" s="55"/>
      <c r="I35" s="55"/>
      <c r="J35" s="55"/>
      <c r="K35" s="55"/>
      <c r="L35" s="8"/>
      <c r="M35" s="8"/>
    </row>
    <row r="36" spans="1:13" ht="14.25" x14ac:dyDescent="0.2">
      <c r="A36" s="55">
        <v>19</v>
      </c>
      <c r="B36" s="61">
        <f t="shared" si="0"/>
        <v>28374.821600856856</v>
      </c>
      <c r="C36" s="61">
        <f t="shared" si="1"/>
        <v>15492.07575596015</v>
      </c>
      <c r="D36" s="61">
        <f t="shared" si="2"/>
        <v>43866.897356817004</v>
      </c>
      <c r="E36" s="55"/>
      <c r="F36" s="55"/>
      <c r="G36" s="55"/>
      <c r="H36" s="55"/>
      <c r="I36" s="55"/>
      <c r="J36" s="55"/>
      <c r="K36" s="55"/>
      <c r="L36" s="8"/>
      <c r="M36" s="8"/>
    </row>
    <row r="37" spans="1:13" ht="14.25" x14ac:dyDescent="0.2">
      <c r="A37" s="55">
        <v>18</v>
      </c>
      <c r="B37" s="61">
        <f t="shared" si="0"/>
        <v>27818.452549859663</v>
      </c>
      <c r="C37" s="61">
        <f t="shared" si="1"/>
        <v>16048.444806957341</v>
      </c>
      <c r="D37" s="61">
        <f t="shared" si="2"/>
        <v>43866.897356817004</v>
      </c>
      <c r="E37" s="55"/>
      <c r="F37" s="55"/>
      <c r="G37" s="55"/>
      <c r="H37" s="55"/>
      <c r="I37" s="55"/>
      <c r="J37" s="55"/>
      <c r="K37" s="55"/>
      <c r="L37" s="8"/>
      <c r="M37" s="8"/>
    </row>
    <row r="38" spans="1:13" ht="14.25" x14ac:dyDescent="0.2">
      <c r="A38" s="55">
        <v>17</v>
      </c>
      <c r="B38" s="61">
        <f t="shared" si="0"/>
        <v>27272.992695940844</v>
      </c>
      <c r="C38" s="61">
        <f t="shared" si="1"/>
        <v>16593.90466087616</v>
      </c>
      <c r="D38" s="61">
        <f t="shared" si="2"/>
        <v>43866.897356817004</v>
      </c>
      <c r="E38" s="55"/>
      <c r="F38" s="55"/>
      <c r="G38" s="55"/>
      <c r="H38" s="55"/>
      <c r="I38" s="55"/>
      <c r="J38" s="55"/>
      <c r="K38" s="55"/>
      <c r="L38" s="8"/>
      <c r="M38" s="8"/>
    </row>
    <row r="39" spans="1:13" ht="14.25" x14ac:dyDescent="0.2">
      <c r="A39" s="55">
        <v>16</v>
      </c>
      <c r="B39" s="61">
        <f t="shared" si="0"/>
        <v>26738.228133275337</v>
      </c>
      <c r="C39" s="61">
        <f t="shared" si="1"/>
        <v>17128.669223541667</v>
      </c>
      <c r="D39" s="61">
        <f t="shared" si="2"/>
        <v>43866.897356817004</v>
      </c>
      <c r="E39" s="55"/>
      <c r="F39" s="55"/>
      <c r="G39" s="55"/>
      <c r="H39" s="55"/>
      <c r="I39" s="55"/>
      <c r="J39" s="55"/>
      <c r="K39" s="55"/>
      <c r="L39" s="8"/>
      <c r="M39" s="8"/>
    </row>
    <row r="40" spans="1:13" ht="14.25" x14ac:dyDescent="0.2">
      <c r="A40" s="55">
        <v>15</v>
      </c>
      <c r="B40" s="61">
        <f t="shared" si="0"/>
        <v>26213.949150269938</v>
      </c>
      <c r="C40" s="61">
        <f t="shared" si="1"/>
        <v>17652.948206547066</v>
      </c>
      <c r="D40" s="61">
        <f t="shared" si="2"/>
        <v>43866.897356817004</v>
      </c>
      <c r="E40" s="55"/>
      <c r="F40" s="55"/>
      <c r="G40" s="55"/>
      <c r="H40" s="55"/>
      <c r="I40" s="55"/>
      <c r="J40" s="55"/>
      <c r="K40" s="55"/>
      <c r="L40" s="8"/>
      <c r="M40" s="8"/>
    </row>
    <row r="41" spans="1:13" ht="14.25" x14ac:dyDescent="0.2">
      <c r="A41" s="55">
        <v>14</v>
      </c>
      <c r="B41" s="61">
        <f t="shared" si="0"/>
        <v>25699.950147323474</v>
      </c>
      <c r="C41" s="61">
        <f t="shared" si="1"/>
        <v>18166.947209493534</v>
      </c>
      <c r="D41" s="61">
        <f t="shared" si="2"/>
        <v>43866.897356817004</v>
      </c>
      <c r="E41" s="55"/>
      <c r="F41" s="55"/>
      <c r="G41" s="55"/>
      <c r="H41" s="55"/>
      <c r="I41" s="55"/>
      <c r="J41" s="55"/>
      <c r="K41" s="55"/>
      <c r="L41" s="8"/>
      <c r="M41" s="8"/>
    </row>
    <row r="42" spans="1:13" ht="14.25" x14ac:dyDescent="0.2">
      <c r="A42" s="55">
        <v>13</v>
      </c>
      <c r="B42" s="61">
        <f t="shared" si="0"/>
        <v>25196.029556199486</v>
      </c>
      <c r="C42" s="61">
        <f t="shared" si="1"/>
        <v>18670.867800617529</v>
      </c>
      <c r="D42" s="61">
        <f t="shared" si="2"/>
        <v>43866.897356817019</v>
      </c>
      <c r="E42" s="55"/>
      <c r="F42" s="55"/>
      <c r="G42" s="55"/>
      <c r="H42" s="55"/>
      <c r="I42" s="55"/>
      <c r="J42" s="55"/>
      <c r="K42" s="55"/>
      <c r="L42" s="8"/>
      <c r="M42" s="8"/>
    </row>
    <row r="43" spans="1:13" ht="14.25" x14ac:dyDescent="0.2">
      <c r="A43" s="55">
        <v>12</v>
      </c>
      <c r="B43" s="61">
        <f t="shared" si="0"/>
        <v>24701.989760979886</v>
      </c>
      <c r="C43" s="61">
        <f t="shared" si="1"/>
        <v>19164.907595837125</v>
      </c>
      <c r="D43" s="61">
        <f t="shared" si="2"/>
        <v>43866.897356817011</v>
      </c>
      <c r="E43" s="55"/>
      <c r="F43" s="55"/>
      <c r="G43" s="55"/>
      <c r="H43" s="55"/>
      <c r="I43" s="55"/>
      <c r="J43" s="55"/>
      <c r="K43" s="55"/>
      <c r="L43" s="8"/>
      <c r="M43" s="8"/>
    </row>
    <row r="44" spans="1:13" ht="14.25" x14ac:dyDescent="0.2">
      <c r="A44" s="55">
        <v>11</v>
      </c>
      <c r="B44" s="61">
        <f t="shared" si="0"/>
        <v>24217.637020568513</v>
      </c>
      <c r="C44" s="61">
        <f t="shared" si="1"/>
        <v>19649.260336248492</v>
      </c>
      <c r="D44" s="61">
        <f t="shared" si="2"/>
        <v>43866.897356817004</v>
      </c>
      <c r="E44" s="55"/>
      <c r="F44" s="55"/>
      <c r="G44" s="55"/>
      <c r="H44" s="55"/>
      <c r="I44" s="55"/>
      <c r="J44" s="55"/>
      <c r="K44" s="55"/>
      <c r="L44" s="8"/>
      <c r="M44" s="8"/>
    </row>
    <row r="45" spans="1:13" ht="14.25" x14ac:dyDescent="0.2">
      <c r="A45" s="55">
        <v>10</v>
      </c>
      <c r="B45" s="61">
        <f t="shared" si="0"/>
        <v>23742.781392714227</v>
      </c>
      <c r="C45" s="61">
        <f t="shared" si="1"/>
        <v>20124.115964102777</v>
      </c>
      <c r="D45" s="61">
        <f t="shared" si="2"/>
        <v>43866.897356817004</v>
      </c>
      <c r="E45" s="55"/>
      <c r="F45" s="55"/>
      <c r="G45" s="55"/>
      <c r="H45" s="55"/>
      <c r="I45" s="55"/>
      <c r="J45" s="55"/>
      <c r="K45" s="55"/>
      <c r="L45" s="8"/>
      <c r="M45" s="8"/>
    </row>
    <row r="46" spans="1:13" ht="14.25" x14ac:dyDescent="0.2">
      <c r="A46" s="55">
        <v>9</v>
      </c>
      <c r="B46" s="61">
        <f t="shared" si="0"/>
        <v>23277.236659523758</v>
      </c>
      <c r="C46" s="61">
        <f t="shared" si="1"/>
        <v>20589.660697293253</v>
      </c>
      <c r="D46" s="61">
        <f t="shared" si="2"/>
        <v>43866.897356817011</v>
      </c>
      <c r="E46" s="55"/>
      <c r="F46" s="55"/>
      <c r="G46" s="55"/>
      <c r="H46" s="55"/>
      <c r="I46" s="55"/>
      <c r="J46" s="55"/>
      <c r="K46" s="55"/>
      <c r="L46" s="8"/>
      <c r="M46" s="8"/>
    </row>
    <row r="47" spans="1:13" ht="14.25" x14ac:dyDescent="0.2">
      <c r="A47" s="55">
        <v>8</v>
      </c>
      <c r="B47" s="61">
        <f t="shared" si="0"/>
        <v>22820.820254435057</v>
      </c>
      <c r="C47" s="61">
        <f t="shared" si="1"/>
        <v>21046.077102381954</v>
      </c>
      <c r="D47" s="61">
        <f t="shared" si="2"/>
        <v>43866.897356817011</v>
      </c>
      <c r="E47" s="55"/>
      <c r="F47" s="55"/>
      <c r="G47" s="55"/>
      <c r="H47" s="55"/>
      <c r="I47" s="55"/>
      <c r="J47" s="55"/>
      <c r="K47" s="55"/>
      <c r="L47" s="8"/>
      <c r="M47" s="8"/>
    </row>
    <row r="48" spans="1:13" ht="14.25" x14ac:dyDescent="0.2">
      <c r="A48" s="55">
        <v>7</v>
      </c>
      <c r="B48" s="61">
        <f t="shared" si="0"/>
        <v>22373.353190622602</v>
      </c>
      <c r="C48" s="61">
        <f t="shared" si="1"/>
        <v>21493.544166194406</v>
      </c>
      <c r="D48" s="61">
        <f t="shared" si="2"/>
        <v>43866.897356817004</v>
      </c>
      <c r="E48" s="55"/>
      <c r="F48" s="55"/>
      <c r="G48" s="55"/>
      <c r="H48" s="55"/>
      <c r="I48" s="55"/>
      <c r="J48" s="55"/>
      <c r="K48" s="55"/>
      <c r="L48" s="8"/>
      <c r="M48" s="8"/>
    </row>
    <row r="49" spans="1:13" ht="14.25" x14ac:dyDescent="0.2">
      <c r="A49" s="55">
        <v>6</v>
      </c>
      <c r="B49" s="61">
        <f t="shared" si="0"/>
        <v>21934.659990806475</v>
      </c>
      <c r="C49" s="61">
        <f t="shared" si="1"/>
        <v>21932.237366010537</v>
      </c>
      <c r="D49" s="61">
        <f t="shared" si="2"/>
        <v>43866.897356817011</v>
      </c>
      <c r="E49" s="55"/>
      <c r="F49" s="55"/>
      <c r="G49" s="55"/>
      <c r="H49" s="55"/>
      <c r="I49" s="55"/>
      <c r="J49" s="55"/>
      <c r="K49" s="55"/>
      <c r="L49" s="8"/>
      <c r="M49" s="8"/>
    </row>
    <row r="50" spans="1:13" ht="14.25" x14ac:dyDescent="0.2">
      <c r="A50" s="55">
        <v>5</v>
      </c>
      <c r="B50" s="61">
        <f t="shared" si="0"/>
        <v>21504.568618437719</v>
      </c>
      <c r="C50" s="61">
        <f t="shared" si="1"/>
        <v>22362.328738379289</v>
      </c>
      <c r="D50" s="61">
        <f t="shared" si="2"/>
        <v>43866.897356817004</v>
      </c>
      <c r="E50" s="55"/>
      <c r="F50" s="55"/>
      <c r="G50" s="55"/>
      <c r="H50" s="55"/>
      <c r="I50" s="55"/>
      <c r="J50" s="55"/>
      <c r="K50" s="55"/>
      <c r="L50" s="8"/>
      <c r="M50" s="8"/>
    </row>
    <row r="51" spans="1:13" ht="14.25" x14ac:dyDescent="0.2">
      <c r="A51" s="55">
        <v>4</v>
      </c>
      <c r="B51" s="61">
        <f t="shared" si="0"/>
        <v>21082.910410233057</v>
      </c>
      <c r="C51" s="61">
        <f t="shared" si="1"/>
        <v>22783.986946583951</v>
      </c>
      <c r="D51" s="61">
        <f t="shared" si="2"/>
        <v>43866.897356817004</v>
      </c>
      <c r="E51" s="55"/>
      <c r="F51" s="55"/>
      <c r="G51" s="55"/>
      <c r="H51" s="55"/>
      <c r="I51" s="55"/>
      <c r="J51" s="55"/>
      <c r="K51" s="55"/>
      <c r="L51" s="8"/>
      <c r="M51" s="8"/>
    </row>
    <row r="52" spans="1:13" ht="14.25" x14ac:dyDescent="0.2">
      <c r="A52" s="55">
        <v>3</v>
      </c>
      <c r="B52" s="61">
        <f t="shared" si="0"/>
        <v>20669.520010032407</v>
      </c>
      <c r="C52" s="61">
        <f t="shared" si="1"/>
        <v>23197.377346784593</v>
      </c>
      <c r="D52" s="61">
        <f t="shared" si="2"/>
        <v>43866.897356817004</v>
      </c>
      <c r="E52" s="55"/>
      <c r="F52" s="55"/>
      <c r="G52" s="55"/>
      <c r="H52" s="55"/>
      <c r="I52" s="55"/>
      <c r="J52" s="55"/>
      <c r="K52" s="55"/>
      <c r="L52" s="8"/>
      <c r="M52" s="8"/>
    </row>
    <row r="53" spans="1:13" ht="14.25" x14ac:dyDescent="0.2">
      <c r="A53" s="8">
        <v>2</v>
      </c>
      <c r="B53" s="9">
        <f t="shared" si="0"/>
        <v>20264.235303953341</v>
      </c>
      <c r="C53" s="9">
        <f t="shared" si="1"/>
        <v>23602.662052863663</v>
      </c>
      <c r="D53" s="9">
        <f t="shared" si="2"/>
        <v>43866.897356817004</v>
      </c>
      <c r="E53" s="8"/>
      <c r="F53" s="8"/>
      <c r="G53" s="8"/>
      <c r="H53" s="8"/>
      <c r="I53" s="8"/>
      <c r="J53" s="8"/>
      <c r="K53" s="8"/>
      <c r="L53" s="8"/>
      <c r="M53" s="8"/>
    </row>
    <row r="54" spans="1:13" ht="14.25" x14ac:dyDescent="0.2">
      <c r="A54" s="8">
        <v>1</v>
      </c>
      <c r="B54" s="9">
        <f t="shared" si="0"/>
        <v>19866.897356817</v>
      </c>
      <c r="C54" s="9">
        <f t="shared" si="1"/>
        <v>24000</v>
      </c>
      <c r="D54" s="9">
        <f t="shared" si="2"/>
        <v>43866.897356817004</v>
      </c>
      <c r="E54" s="8"/>
      <c r="F54" s="8"/>
      <c r="G54" s="8"/>
      <c r="H54" s="8"/>
      <c r="I54" s="8"/>
      <c r="J54" s="8"/>
      <c r="K54" s="8"/>
      <c r="L54" s="8"/>
      <c r="M54" s="8"/>
    </row>
  </sheetData>
  <phoneticPr fontId="4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B23" sqref="B23"/>
    </sheetView>
  </sheetViews>
  <sheetFormatPr defaultRowHeight="12.75" x14ac:dyDescent="0.2"/>
  <cols>
    <col min="1" max="1" width="30.140625" style="10" customWidth="1"/>
    <col min="2" max="2" width="14.42578125" style="10" customWidth="1"/>
    <col min="3" max="3" width="9.85546875" style="10" bestFit="1" customWidth="1"/>
    <col min="4" max="4" width="15" style="10" customWidth="1"/>
    <col min="5" max="5" width="16.140625" style="10" bestFit="1" customWidth="1"/>
    <col min="6" max="6" width="14.5703125" style="10" bestFit="1" customWidth="1"/>
    <col min="7" max="16384" width="9.140625" style="10"/>
  </cols>
  <sheetData>
    <row r="1" spans="1:6" ht="36.75" customHeight="1" x14ac:dyDescent="0.2">
      <c r="A1" s="65" t="s">
        <v>16</v>
      </c>
    </row>
    <row r="2" spans="1:6" ht="51" x14ac:dyDescent="0.2">
      <c r="A2" s="11" t="s">
        <v>70</v>
      </c>
    </row>
    <row r="3" spans="1:6" x14ac:dyDescent="0.2">
      <c r="A3" s="11"/>
    </row>
    <row r="4" spans="1:6" ht="14.25" x14ac:dyDescent="0.2">
      <c r="A4" s="66" t="s">
        <v>17</v>
      </c>
      <c r="B4" s="67"/>
      <c r="D4" s="68" t="s">
        <v>92</v>
      </c>
      <c r="E4" s="69" t="s">
        <v>16</v>
      </c>
      <c r="F4" s="69" t="s">
        <v>27</v>
      </c>
    </row>
    <row r="5" spans="1:6" x14ac:dyDescent="0.2">
      <c r="A5" s="70" t="s">
        <v>18</v>
      </c>
      <c r="B5" s="78">
        <v>500000</v>
      </c>
      <c r="D5" s="71" t="s">
        <v>93</v>
      </c>
      <c r="E5" s="72">
        <f>B14</f>
        <v>376994.07692157221</v>
      </c>
      <c r="F5" s="73">
        <f>MIN($E$5:$E$8)-E5</f>
        <v>-21595.261537257698</v>
      </c>
    </row>
    <row r="6" spans="1:6" x14ac:dyDescent="0.2">
      <c r="A6" s="70" t="s">
        <v>19</v>
      </c>
      <c r="B6" s="79">
        <v>0.3</v>
      </c>
      <c r="D6" s="71" t="s">
        <v>24</v>
      </c>
      <c r="E6" s="72">
        <f>B25</f>
        <v>364845.91286669183</v>
      </c>
      <c r="F6" s="73">
        <f>MIN($E$5:$E$8)-E6</f>
        <v>-9447.097482377314</v>
      </c>
    </row>
    <row r="7" spans="1:6" x14ac:dyDescent="0.2">
      <c r="A7" s="70" t="s">
        <v>80</v>
      </c>
      <c r="B7" s="79">
        <f>B31</f>
        <v>7.0000000000000007E-2</v>
      </c>
      <c r="D7" s="71" t="s">
        <v>94</v>
      </c>
      <c r="E7" s="72">
        <f>B38</f>
        <v>355398.81538431451</v>
      </c>
      <c r="F7" s="73">
        <f>MIN($E$5:$E$8)-E7</f>
        <v>0</v>
      </c>
    </row>
    <row r="8" spans="1:6" x14ac:dyDescent="0.2">
      <c r="D8" s="71" t="s">
        <v>95</v>
      </c>
      <c r="E8" s="72">
        <f>B50</f>
        <v>358312.43846469838</v>
      </c>
      <c r="F8" s="73">
        <f>MIN($E$5:$E$8)-E8</f>
        <v>-2913.6230803838698</v>
      </c>
    </row>
    <row r="10" spans="1:6" ht="13.5" thickBot="1" x14ac:dyDescent="0.25">
      <c r="A10" s="74" t="s">
        <v>21</v>
      </c>
      <c r="B10" s="74"/>
    </row>
    <row r="11" spans="1:6" x14ac:dyDescent="0.2">
      <c r="A11" s="70" t="s">
        <v>20</v>
      </c>
      <c r="B11" s="80">
        <v>5</v>
      </c>
    </row>
    <row r="12" spans="1:6" x14ac:dyDescent="0.2">
      <c r="A12" s="75" t="s">
        <v>22</v>
      </c>
      <c r="B12" s="81">
        <f>B5</f>
        <v>500000</v>
      </c>
    </row>
    <row r="13" spans="1:6" x14ac:dyDescent="0.2">
      <c r="A13" s="75" t="s">
        <v>84</v>
      </c>
      <c r="B13" s="81">
        <f>NPV(B7,B16:F16)*B6</f>
        <v>123005.92307842779</v>
      </c>
    </row>
    <row r="14" spans="1:6" x14ac:dyDescent="0.2">
      <c r="A14" s="76" t="s">
        <v>23</v>
      </c>
      <c r="B14" s="82">
        <f>B12-B13</f>
        <v>376994.07692157221</v>
      </c>
    </row>
    <row r="15" spans="1:6" x14ac:dyDescent="0.2">
      <c r="B15" s="13" t="s">
        <v>74</v>
      </c>
      <c r="C15" s="13" t="s">
        <v>75</v>
      </c>
      <c r="D15" s="13" t="s">
        <v>76</v>
      </c>
      <c r="E15" s="13" t="s">
        <v>77</v>
      </c>
      <c r="F15" s="13" t="s">
        <v>78</v>
      </c>
    </row>
    <row r="16" spans="1:6" x14ac:dyDescent="0.2">
      <c r="A16" s="77" t="s">
        <v>81</v>
      </c>
      <c r="B16" s="14">
        <f>B5/B11</f>
        <v>100000</v>
      </c>
      <c r="C16" s="14">
        <f>B5/B11</f>
        <v>100000</v>
      </c>
      <c r="D16" s="14">
        <f>B5/B11</f>
        <v>100000</v>
      </c>
      <c r="E16" s="14">
        <f>B5/B11</f>
        <v>100000</v>
      </c>
      <c r="F16" s="14">
        <f>B5/B11</f>
        <v>100000</v>
      </c>
    </row>
    <row r="18" spans="1:6" ht="15" thickBot="1" x14ac:dyDescent="0.25">
      <c r="A18" s="74" t="s">
        <v>24</v>
      </c>
      <c r="B18" s="12"/>
    </row>
    <row r="19" spans="1:6" x14ac:dyDescent="0.2">
      <c r="A19" s="70" t="s">
        <v>73</v>
      </c>
      <c r="B19" s="79">
        <v>0.18</v>
      </c>
    </row>
    <row r="20" spans="1:6" x14ac:dyDescent="0.2">
      <c r="A20" s="70" t="s">
        <v>62</v>
      </c>
      <c r="B20" s="80">
        <v>5</v>
      </c>
    </row>
    <row r="21" spans="1:6" x14ac:dyDescent="0.2">
      <c r="A21" s="75" t="s">
        <v>72</v>
      </c>
      <c r="B21" s="81">
        <v>0</v>
      </c>
    </row>
    <row r="22" spans="1:6" x14ac:dyDescent="0.2">
      <c r="A22" s="75" t="s">
        <v>79</v>
      </c>
      <c r="B22" s="81">
        <f>(B5-B21)/B20</f>
        <v>100000</v>
      </c>
    </row>
    <row r="23" spans="1:6" x14ac:dyDescent="0.2">
      <c r="A23" s="75" t="s">
        <v>82</v>
      </c>
      <c r="B23" s="81">
        <f>NPV(B7,B27:E27)</f>
        <v>557265.17660059093</v>
      </c>
    </row>
    <row r="24" spans="1:6" x14ac:dyDescent="0.2">
      <c r="A24" s="75" t="s">
        <v>83</v>
      </c>
      <c r="B24" s="81">
        <f>NPV(B7,B28:F28)*B6</f>
        <v>192419.26373389913</v>
      </c>
    </row>
    <row r="25" spans="1:6" x14ac:dyDescent="0.2">
      <c r="A25" s="76" t="s">
        <v>23</v>
      </c>
      <c r="B25" s="82">
        <f>B21+B23-B24</f>
        <v>364845.91286669183</v>
      </c>
    </row>
    <row r="26" spans="1:6" x14ac:dyDescent="0.2">
      <c r="B26" s="13" t="s">
        <v>74</v>
      </c>
      <c r="C26" s="13" t="s">
        <v>75</v>
      </c>
      <c r="D26" s="13" t="s">
        <v>76</v>
      </c>
      <c r="E26" s="13" t="s">
        <v>77</v>
      </c>
      <c r="F26" s="13" t="s">
        <v>78</v>
      </c>
    </row>
    <row r="27" spans="1:6" x14ac:dyDescent="0.2">
      <c r="A27" s="77" t="s">
        <v>96</v>
      </c>
      <c r="B27" s="14">
        <f>B22+B19*(B5-B21)</f>
        <v>190000</v>
      </c>
      <c r="C27" s="14">
        <f>B22+B19*((B5-B21)-B22)</f>
        <v>172000</v>
      </c>
      <c r="D27" s="14">
        <f>B22+B19*((B5-B21)-2*B22)</f>
        <v>154000</v>
      </c>
      <c r="E27" s="14">
        <f>B22+B19*((B5-B21)-3*B22)</f>
        <v>136000</v>
      </c>
      <c r="F27" s="14">
        <f>B22+B19*((B5-B21)-4*B22)</f>
        <v>118000</v>
      </c>
    </row>
    <row r="28" spans="1:6" x14ac:dyDescent="0.2">
      <c r="A28" s="77" t="s">
        <v>85</v>
      </c>
      <c r="B28" s="14">
        <f>B16+B19*(B5-B21)</f>
        <v>190000</v>
      </c>
      <c r="C28" s="14">
        <f>B16+B19*((B5-B21)-B22)</f>
        <v>172000</v>
      </c>
      <c r="D28" s="14">
        <f>B16+B19*((B5-B21)-2*B22)</f>
        <v>154000</v>
      </c>
      <c r="E28" s="14">
        <f>B16+B19*((B5-B21)-3*B22)</f>
        <v>136000</v>
      </c>
      <c r="F28" s="14">
        <f>B16+B19*((B5-B21)-4*B22)</f>
        <v>118000</v>
      </c>
    </row>
    <row r="30" spans="1:6" ht="13.5" thickBot="1" x14ac:dyDescent="0.25">
      <c r="A30" s="74" t="s">
        <v>25</v>
      </c>
      <c r="B30" s="74"/>
    </row>
    <row r="31" spans="1:6" x14ac:dyDescent="0.2">
      <c r="A31" s="70" t="s">
        <v>71</v>
      </c>
      <c r="B31" s="79">
        <v>7.0000000000000007E-2</v>
      </c>
    </row>
    <row r="32" spans="1:6" x14ac:dyDescent="0.2">
      <c r="A32" s="70" t="s">
        <v>62</v>
      </c>
      <c r="B32" s="80">
        <v>5</v>
      </c>
    </row>
    <row r="33" spans="1:6" x14ac:dyDescent="0.2">
      <c r="A33" s="75" t="s">
        <v>72</v>
      </c>
      <c r="B33" s="81">
        <v>100000</v>
      </c>
    </row>
    <row r="34" spans="1:6" x14ac:dyDescent="0.2">
      <c r="A34" s="75" t="s">
        <v>26</v>
      </c>
      <c r="B34" s="81">
        <f>B5-B33</f>
        <v>400000</v>
      </c>
    </row>
    <row r="35" spans="1:6" x14ac:dyDescent="0.2">
      <c r="A35" s="75" t="s">
        <v>79</v>
      </c>
      <c r="B35" s="81">
        <f>(B5-B33)/B32</f>
        <v>80000</v>
      </c>
    </row>
    <row r="36" spans="1:6" x14ac:dyDescent="0.2">
      <c r="A36" s="75" t="s">
        <v>82</v>
      </c>
      <c r="B36" s="81">
        <f>NPV(B7,B40:F40)</f>
        <v>400000</v>
      </c>
    </row>
    <row r="37" spans="1:6" x14ac:dyDescent="0.2">
      <c r="A37" s="75" t="s">
        <v>83</v>
      </c>
      <c r="B37" s="81">
        <f>NPV(B7,B41:F41)*B6</f>
        <v>144601.18461568552</v>
      </c>
    </row>
    <row r="38" spans="1:6" x14ac:dyDescent="0.2">
      <c r="A38" s="76" t="s">
        <v>23</v>
      </c>
      <c r="B38" s="82">
        <f>B33+B36-B37</f>
        <v>355398.81538431451</v>
      </c>
    </row>
    <row r="39" spans="1:6" x14ac:dyDescent="0.2">
      <c r="B39" s="13" t="s">
        <v>74</v>
      </c>
      <c r="C39" s="13" t="s">
        <v>75</v>
      </c>
      <c r="D39" s="13" t="s">
        <v>76</v>
      </c>
      <c r="E39" s="13" t="s">
        <v>77</v>
      </c>
      <c r="F39" s="13" t="s">
        <v>78</v>
      </c>
    </row>
    <row r="40" spans="1:6" x14ac:dyDescent="0.2">
      <c r="A40" s="77" t="s">
        <v>96</v>
      </c>
      <c r="B40" s="14">
        <f>B35+B31*B34</f>
        <v>108000</v>
      </c>
      <c r="C40" s="14">
        <f>B35+B31*(B34-B35)</f>
        <v>102400</v>
      </c>
      <c r="D40" s="14">
        <f>B35+B31*(B34-2*B35)</f>
        <v>96800</v>
      </c>
      <c r="E40" s="14">
        <f>B35+B31*(B34-3*B35)</f>
        <v>91200</v>
      </c>
      <c r="F40" s="14">
        <f>B35+B31*(B34-4*B35)</f>
        <v>85600</v>
      </c>
    </row>
    <row r="41" spans="1:6" x14ac:dyDescent="0.2">
      <c r="A41" s="77" t="s">
        <v>85</v>
      </c>
      <c r="B41" s="14">
        <f>B16+B31*B34</f>
        <v>128000</v>
      </c>
      <c r="C41" s="14">
        <f>B16+B31*(B34-B35)</f>
        <v>122400</v>
      </c>
      <c r="D41" s="14">
        <f>B16+B31*(B34-2*B35)</f>
        <v>116800</v>
      </c>
      <c r="E41" s="14">
        <f>B16+B31*(B34-3*B35)</f>
        <v>111200</v>
      </c>
      <c r="F41" s="14">
        <f>B16+B31*(B34-4*B35)</f>
        <v>105600</v>
      </c>
    </row>
    <row r="43" spans="1:6" ht="15" thickBot="1" x14ac:dyDescent="0.25">
      <c r="A43" s="74" t="s">
        <v>88</v>
      </c>
      <c r="B43" s="12"/>
    </row>
    <row r="44" spans="1:6" x14ac:dyDescent="0.2">
      <c r="A44" s="70" t="s">
        <v>87</v>
      </c>
      <c r="B44" s="79">
        <v>0.2</v>
      </c>
    </row>
    <row r="45" spans="1:6" x14ac:dyDescent="0.2">
      <c r="A45" s="70" t="s">
        <v>86</v>
      </c>
      <c r="B45" s="80">
        <v>5</v>
      </c>
    </row>
    <row r="46" spans="1:6" x14ac:dyDescent="0.2">
      <c r="A46" s="70" t="s">
        <v>90</v>
      </c>
      <c r="B46" s="79">
        <v>0.2</v>
      </c>
    </row>
    <row r="47" spans="1:6" x14ac:dyDescent="0.2">
      <c r="A47" s="75" t="s">
        <v>89</v>
      </c>
      <c r="B47" s="81">
        <f>NPV(B7,B52:F52)</f>
        <v>410019.74359475932</v>
      </c>
      <c r="D47" s="15"/>
    </row>
    <row r="48" spans="1:6" x14ac:dyDescent="0.2">
      <c r="A48" s="75" t="s">
        <v>91</v>
      </c>
      <c r="B48" s="81">
        <f>NPV(B7,0,0,0,0,B46*B5)</f>
        <v>71298.617948366824</v>
      </c>
    </row>
    <row r="49" spans="1:6" x14ac:dyDescent="0.2">
      <c r="A49" s="75" t="s">
        <v>83</v>
      </c>
      <c r="B49" s="81">
        <f>NPV(B7,B52:F52)*B6</f>
        <v>123005.92307842779</v>
      </c>
    </row>
    <row r="50" spans="1:6" x14ac:dyDescent="0.2">
      <c r="A50" s="76" t="s">
        <v>23</v>
      </c>
      <c r="B50" s="82">
        <f>B47+B48-B49</f>
        <v>358312.43846469838</v>
      </c>
    </row>
    <row r="51" spans="1:6" x14ac:dyDescent="0.2">
      <c r="B51" s="13" t="s">
        <v>74</v>
      </c>
      <c r="C51" s="13" t="s">
        <v>75</v>
      </c>
      <c r="D51" s="13" t="s">
        <v>76</v>
      </c>
      <c r="E51" s="13" t="s">
        <v>77</v>
      </c>
      <c r="F51" s="13" t="s">
        <v>78</v>
      </c>
    </row>
    <row r="52" spans="1:6" x14ac:dyDescent="0.2">
      <c r="A52" s="77" t="s">
        <v>97</v>
      </c>
      <c r="B52" s="14">
        <f>B5*B44</f>
        <v>100000</v>
      </c>
      <c r="C52" s="14">
        <f>B5*B44</f>
        <v>100000</v>
      </c>
      <c r="D52" s="14">
        <f>B5*B44</f>
        <v>100000</v>
      </c>
      <c r="E52" s="14">
        <f>B5*B44</f>
        <v>100000</v>
      </c>
      <c r="F52" s="14">
        <f>B5*B44</f>
        <v>100000</v>
      </c>
    </row>
    <row r="58" spans="1:6" x14ac:dyDescent="0.2">
      <c r="B58" s="16"/>
    </row>
    <row r="59" spans="1:6" x14ac:dyDescent="0.2">
      <c r="B59" s="16"/>
    </row>
  </sheetData>
  <phoneticPr fontId="4" type="noConversion"/>
  <conditionalFormatting sqref="E5:E8">
    <cfRule type="cellIs" dxfId="0" priority="1" stopIfTrue="1" operator="equal">
      <formula>MIN($E$5:$E$8)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"/>
  <sheetViews>
    <sheetView workbookViewId="0">
      <selection activeCell="M22" sqref="M22"/>
    </sheetView>
  </sheetViews>
  <sheetFormatPr defaultRowHeight="12.75" x14ac:dyDescent="0.2"/>
  <cols>
    <col min="1" max="1" width="3" customWidth="1"/>
    <col min="2" max="3" width="10" customWidth="1"/>
  </cols>
  <sheetData>
    <row r="1" spans="2:3" x14ac:dyDescent="0.2">
      <c r="B1" s="6">
        <f>RANK(B2,C6:C20,1)</f>
        <v>9</v>
      </c>
    </row>
    <row r="2" spans="2:3" x14ac:dyDescent="0.2">
      <c r="B2" s="4">
        <v>55</v>
      </c>
    </row>
    <row r="3" spans="2:3" x14ac:dyDescent="0.2">
      <c r="B3" s="1" t="str">
        <f>IF(ISERROR(B1),"Inget värde matchar!","Post: "&amp;RANK(B2,C6:C20,1))</f>
        <v>Post: 9</v>
      </c>
    </row>
    <row r="5" spans="2:3" x14ac:dyDescent="0.2">
      <c r="B5" s="2" t="s">
        <v>14</v>
      </c>
      <c r="C5" s="2" t="s">
        <v>15</v>
      </c>
    </row>
    <row r="6" spans="2:3" x14ac:dyDescent="0.2">
      <c r="B6">
        <v>1</v>
      </c>
      <c r="C6">
        <v>1</v>
      </c>
    </row>
    <row r="7" spans="2:3" x14ac:dyDescent="0.2">
      <c r="B7">
        <v>2</v>
      </c>
      <c r="C7">
        <v>3</v>
      </c>
    </row>
    <row r="8" spans="2:3" x14ac:dyDescent="0.2">
      <c r="B8">
        <v>3</v>
      </c>
      <c r="C8">
        <v>7</v>
      </c>
    </row>
    <row r="9" spans="2:3" x14ac:dyDescent="0.2">
      <c r="B9">
        <v>4</v>
      </c>
      <c r="C9">
        <v>11</v>
      </c>
    </row>
    <row r="10" spans="2:3" x14ac:dyDescent="0.2">
      <c r="B10">
        <v>5</v>
      </c>
      <c r="C10">
        <v>23</v>
      </c>
    </row>
    <row r="11" spans="2:3" x14ac:dyDescent="0.2">
      <c r="B11">
        <v>6</v>
      </c>
      <c r="C11">
        <v>32</v>
      </c>
    </row>
    <row r="12" spans="2:3" x14ac:dyDescent="0.2">
      <c r="B12">
        <v>7</v>
      </c>
      <c r="C12">
        <v>34</v>
      </c>
    </row>
    <row r="13" spans="2:3" x14ac:dyDescent="0.2">
      <c r="B13">
        <v>8</v>
      </c>
      <c r="C13">
        <v>35</v>
      </c>
    </row>
    <row r="14" spans="2:3" x14ac:dyDescent="0.2">
      <c r="B14">
        <v>9</v>
      </c>
      <c r="C14">
        <v>55</v>
      </c>
    </row>
    <row r="15" spans="2:3" x14ac:dyDescent="0.2">
      <c r="B15">
        <v>10</v>
      </c>
      <c r="C15">
        <v>55</v>
      </c>
    </row>
    <row r="16" spans="2:3" x14ac:dyDescent="0.2">
      <c r="B16">
        <v>11</v>
      </c>
      <c r="C16">
        <v>64</v>
      </c>
    </row>
    <row r="17" spans="2:3" x14ac:dyDescent="0.2">
      <c r="B17">
        <v>12</v>
      </c>
      <c r="C17">
        <v>67</v>
      </c>
    </row>
    <row r="18" spans="2:3" x14ac:dyDescent="0.2">
      <c r="B18">
        <v>13</v>
      </c>
      <c r="C18">
        <v>80</v>
      </c>
    </row>
    <row r="19" spans="2:3" x14ac:dyDescent="0.2">
      <c r="B19">
        <v>14</v>
      </c>
      <c r="C19">
        <v>176</v>
      </c>
    </row>
    <row r="20" spans="2:3" x14ac:dyDescent="0.2">
      <c r="B20">
        <v>15</v>
      </c>
      <c r="C20">
        <v>789</v>
      </c>
    </row>
  </sheetData>
  <phoneticPr fontId="4" type="noConversion"/>
  <conditionalFormatting sqref="B6:B20">
    <cfRule type="cellIs" dxfId="2" priority="1" stopIfTrue="1" operator="equal">
      <formula>$B$1</formula>
    </cfRule>
  </conditionalFormatting>
  <conditionalFormatting sqref="C6:C20">
    <cfRule type="expression" dxfId="1" priority="2" stopIfTrue="1">
      <formula>B6=$B$1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D9" sqref="D9"/>
    </sheetView>
  </sheetViews>
  <sheetFormatPr defaultRowHeight="10.5" x14ac:dyDescent="0.15"/>
  <cols>
    <col min="1" max="1" width="6.7109375" style="84" customWidth="1"/>
    <col min="2" max="2" width="27.28515625" style="84" customWidth="1"/>
    <col min="3" max="3" width="14" style="84" customWidth="1"/>
    <col min="4" max="5" width="11.85546875" style="84" bestFit="1" customWidth="1"/>
    <col min="6" max="7" width="11.140625" style="84" customWidth="1"/>
    <col min="8" max="8" width="1.7109375" style="84" customWidth="1"/>
    <col min="9" max="9" width="27" style="84" bestFit="1" customWidth="1"/>
    <col min="10" max="11" width="9.140625" style="109"/>
    <col min="12" max="16384" width="9.140625" style="84"/>
  </cols>
  <sheetData>
    <row r="1" spans="1:10" s="84" customFormat="1" ht="11.25" thickBo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</row>
    <row r="2" spans="1:10" s="84" customFormat="1" x14ac:dyDescent="0.15">
      <c r="A2" s="83"/>
      <c r="B2" s="85" t="s">
        <v>100</v>
      </c>
      <c r="C2" s="86"/>
      <c r="D2" s="86"/>
      <c r="E2" s="86"/>
      <c r="F2" s="86"/>
      <c r="G2" s="87"/>
      <c r="H2" s="83"/>
      <c r="I2" s="88" t="s">
        <v>101</v>
      </c>
      <c r="J2" s="83"/>
    </row>
    <row r="3" spans="1:10" s="84" customFormat="1" x14ac:dyDescent="0.15">
      <c r="A3" s="83"/>
      <c r="B3" s="89" t="s">
        <v>102</v>
      </c>
      <c r="C3" s="90">
        <v>1000000</v>
      </c>
      <c r="D3" s="90"/>
      <c r="E3" s="91"/>
      <c r="F3" s="91"/>
      <c r="G3" s="92"/>
      <c r="H3" s="83"/>
      <c r="I3" s="93">
        <v>3000</v>
      </c>
      <c r="J3" s="83"/>
    </row>
    <row r="4" spans="1:10" s="84" customFormat="1" x14ac:dyDescent="0.15">
      <c r="A4" s="83"/>
      <c r="B4" s="89" t="s">
        <v>103</v>
      </c>
      <c r="C4" s="94">
        <v>5</v>
      </c>
      <c r="D4" s="94"/>
      <c r="E4" s="91"/>
      <c r="F4" s="91"/>
      <c r="G4" s="92"/>
      <c r="H4" s="83"/>
      <c r="I4" s="83"/>
      <c r="J4" s="83"/>
    </row>
    <row r="5" spans="1:10" s="84" customFormat="1" x14ac:dyDescent="0.15">
      <c r="A5" s="83"/>
      <c r="B5" s="89" t="s">
        <v>104</v>
      </c>
      <c r="C5" s="95">
        <v>9.7000000000000003E-2</v>
      </c>
      <c r="D5" s="95"/>
      <c r="E5" s="91"/>
      <c r="F5" s="91"/>
      <c r="G5" s="92"/>
      <c r="H5" s="83"/>
      <c r="I5" s="88" t="s">
        <v>105</v>
      </c>
      <c r="J5" s="83"/>
    </row>
    <row r="6" spans="1:10" s="84" customFormat="1" x14ac:dyDescent="0.15">
      <c r="A6" s="83"/>
      <c r="B6" s="89" t="s">
        <v>106</v>
      </c>
      <c r="C6" s="90">
        <v>100000</v>
      </c>
      <c r="D6" s="95"/>
      <c r="E6" s="91"/>
      <c r="F6" s="91"/>
      <c r="G6" s="92"/>
      <c r="H6" s="83"/>
      <c r="I6" s="93">
        <v>2000</v>
      </c>
      <c r="J6" s="83"/>
    </row>
    <row r="7" spans="1:10" s="84" customFormat="1" x14ac:dyDescent="0.15">
      <c r="A7" s="83"/>
      <c r="B7" s="89" t="s">
        <v>107</v>
      </c>
      <c r="C7" s="90">
        <f>C3-C6</f>
        <v>900000</v>
      </c>
      <c r="D7" s="95"/>
      <c r="E7" s="91"/>
      <c r="F7" s="91"/>
      <c r="G7" s="92"/>
      <c r="H7" s="83"/>
      <c r="I7" s="83"/>
      <c r="J7" s="83"/>
    </row>
    <row r="8" spans="1:10" s="84" customFormat="1" x14ac:dyDescent="0.15">
      <c r="A8" s="83"/>
      <c r="B8" s="89"/>
      <c r="C8" s="90"/>
      <c r="D8" s="95"/>
      <c r="E8" s="91"/>
      <c r="F8" s="91"/>
      <c r="G8" s="92"/>
      <c r="H8" s="83"/>
      <c r="I8" s="88" t="s">
        <v>108</v>
      </c>
      <c r="J8" s="83"/>
    </row>
    <row r="9" spans="1:10" s="84" customFormat="1" x14ac:dyDescent="0.15">
      <c r="A9" s="83"/>
      <c r="B9" s="89" t="s">
        <v>109</v>
      </c>
      <c r="C9" s="95"/>
      <c r="D9" s="96">
        <f>E10*C4</f>
        <v>-563887.10348962143</v>
      </c>
      <c r="E9" s="91"/>
      <c r="F9" s="91"/>
      <c r="G9" s="92"/>
      <c r="H9" s="83"/>
      <c r="I9" s="93">
        <v>2000</v>
      </c>
      <c r="J9" s="83"/>
    </row>
    <row r="10" spans="1:10" s="84" customFormat="1" x14ac:dyDescent="0.15">
      <c r="A10" s="83"/>
      <c r="B10" s="89" t="s">
        <v>110</v>
      </c>
      <c r="C10" s="91"/>
      <c r="D10" s="91"/>
      <c r="E10" s="96">
        <f>F11*4</f>
        <v>-112777.42069792429</v>
      </c>
      <c r="F10" s="91"/>
      <c r="G10" s="92"/>
      <c r="H10" s="83"/>
      <c r="I10" s="83"/>
      <c r="J10" s="83"/>
    </row>
    <row r="11" spans="1:10" s="84" customFormat="1" x14ac:dyDescent="0.15">
      <c r="A11" s="83"/>
      <c r="B11" s="89" t="s">
        <v>111</v>
      </c>
      <c r="C11" s="91"/>
      <c r="D11" s="91"/>
      <c r="E11" s="97"/>
      <c r="F11" s="96">
        <f>PMT(C5/4,C4*4,C3,-C7)</f>
        <v>-28194.355174481072</v>
      </c>
      <c r="G11" s="92"/>
      <c r="H11" s="83"/>
      <c r="I11" s="88" t="s">
        <v>112</v>
      </c>
      <c r="J11" s="83"/>
    </row>
    <row r="12" spans="1:10" s="84" customFormat="1" ht="11.25" thickBot="1" x14ac:dyDescent="0.2">
      <c r="A12" s="83"/>
      <c r="B12" s="98" t="s">
        <v>113</v>
      </c>
      <c r="C12" s="99"/>
      <c r="D12" s="99"/>
      <c r="E12" s="99"/>
      <c r="F12" s="99"/>
      <c r="G12" s="100">
        <f>F11/3</f>
        <v>-9398.1183914936901</v>
      </c>
      <c r="H12" s="83"/>
      <c r="I12" s="93">
        <f>ABS(SUM(G12,G24))</f>
        <v>15048.398790297106</v>
      </c>
      <c r="J12" s="83"/>
    </row>
    <row r="13" spans="1:10" s="84" customFormat="1" ht="12" customHeight="1" thickBot="1" x14ac:dyDescent="0.2">
      <c r="A13" s="83"/>
      <c r="B13" s="91"/>
      <c r="C13" s="91"/>
      <c r="D13" s="91"/>
      <c r="E13" s="91"/>
      <c r="F13" s="91"/>
      <c r="G13" s="91"/>
      <c r="H13" s="83"/>
      <c r="I13" s="83"/>
      <c r="J13" s="83"/>
    </row>
    <row r="14" spans="1:10" s="84" customFormat="1" x14ac:dyDescent="0.15">
      <c r="A14" s="83"/>
      <c r="B14" s="85" t="s">
        <v>114</v>
      </c>
      <c r="C14" s="86"/>
      <c r="D14" s="86"/>
      <c r="E14" s="86"/>
      <c r="F14" s="86"/>
      <c r="G14" s="87"/>
      <c r="H14" s="83"/>
      <c r="I14" s="101" t="s">
        <v>115</v>
      </c>
      <c r="J14" s="83"/>
    </row>
    <row r="15" spans="1:10" s="84" customFormat="1" x14ac:dyDescent="0.15">
      <c r="A15" s="83"/>
      <c r="B15" s="89" t="s">
        <v>102</v>
      </c>
      <c r="C15" s="90">
        <v>120000</v>
      </c>
      <c r="D15" s="90"/>
      <c r="E15" s="91"/>
      <c r="F15" s="91"/>
      <c r="G15" s="92"/>
      <c r="H15" s="83"/>
      <c r="I15" s="102">
        <f>SUM(I3,I6,I9,I12)</f>
        <v>22048.398790297106</v>
      </c>
      <c r="J15" s="83"/>
    </row>
    <row r="16" spans="1:10" s="84" customFormat="1" x14ac:dyDescent="0.15">
      <c r="A16" s="83"/>
      <c r="B16" s="89" t="s">
        <v>103</v>
      </c>
      <c r="C16" s="94">
        <v>2</v>
      </c>
      <c r="D16" s="94"/>
      <c r="E16" s="91"/>
      <c r="F16" s="91"/>
      <c r="G16" s="92"/>
      <c r="H16" s="83"/>
      <c r="I16" s="83"/>
      <c r="J16" s="83"/>
    </row>
    <row r="17" spans="1:10" s="84" customFormat="1" ht="14.25" x14ac:dyDescent="0.2">
      <c r="A17" s="83"/>
      <c r="B17" s="89" t="s">
        <v>104</v>
      </c>
      <c r="C17" s="95">
        <v>0.112</v>
      </c>
      <c r="D17" s="95"/>
      <c r="E17" s="91"/>
      <c r="F17" s="91"/>
      <c r="G17" s="92"/>
      <c r="H17" s="83"/>
      <c r="I17" s="88" t="s">
        <v>120</v>
      </c>
      <c r="J17" s="83"/>
    </row>
    <row r="18" spans="1:10" s="84" customFormat="1" x14ac:dyDescent="0.15">
      <c r="A18" s="83"/>
      <c r="B18" s="89" t="s">
        <v>106</v>
      </c>
      <c r="C18" s="90">
        <v>120000</v>
      </c>
      <c r="D18" s="95"/>
      <c r="E18" s="91"/>
      <c r="F18" s="91"/>
      <c r="G18" s="92"/>
      <c r="H18" s="83"/>
      <c r="I18" s="103">
        <f>0.25*(I6+I12)</f>
        <v>4262.0996975742764</v>
      </c>
      <c r="J18" s="83"/>
    </row>
    <row r="19" spans="1:10" s="84" customFormat="1" x14ac:dyDescent="0.15">
      <c r="A19" s="83"/>
      <c r="B19" s="89" t="s">
        <v>107</v>
      </c>
      <c r="C19" s="90">
        <f>C15-C18</f>
        <v>0</v>
      </c>
      <c r="D19" s="95"/>
      <c r="E19" s="91"/>
      <c r="F19" s="91"/>
      <c r="G19" s="92"/>
      <c r="H19" s="83"/>
      <c r="I19" s="83"/>
      <c r="J19" s="83"/>
    </row>
    <row r="20" spans="1:10" s="84" customFormat="1" x14ac:dyDescent="0.15">
      <c r="A20" s="83"/>
      <c r="B20" s="89"/>
      <c r="C20" s="90"/>
      <c r="D20" s="95"/>
      <c r="E20" s="91"/>
      <c r="F20" s="91"/>
      <c r="G20" s="92"/>
      <c r="H20" s="83"/>
      <c r="I20" s="101" t="s">
        <v>116</v>
      </c>
      <c r="J20" s="83"/>
    </row>
    <row r="21" spans="1:10" s="84" customFormat="1" x14ac:dyDescent="0.15">
      <c r="A21" s="83"/>
      <c r="B21" s="89" t="s">
        <v>109</v>
      </c>
      <c r="C21" s="95"/>
      <c r="D21" s="96">
        <f>E22*C16</f>
        <v>-135606.72957128196</v>
      </c>
      <c r="E21" s="91"/>
      <c r="F21" s="91"/>
      <c r="G21" s="92"/>
      <c r="H21" s="83"/>
      <c r="I21" s="102">
        <f>I15-I18</f>
        <v>17786.299092722831</v>
      </c>
      <c r="J21" s="83"/>
    </row>
    <row r="22" spans="1:10" s="84" customFormat="1" x14ac:dyDescent="0.15">
      <c r="A22" s="83"/>
      <c r="B22" s="89" t="s">
        <v>110</v>
      </c>
      <c r="C22" s="91"/>
      <c r="D22" s="91"/>
      <c r="E22" s="96">
        <f>F23*4</f>
        <v>-67803.364785640981</v>
      </c>
      <c r="F22" s="91"/>
      <c r="G22" s="92"/>
      <c r="H22" s="83"/>
      <c r="I22" s="83"/>
      <c r="J22" s="83"/>
    </row>
    <row r="23" spans="1:10" s="84" customFormat="1" ht="12" customHeight="1" x14ac:dyDescent="0.15">
      <c r="A23" s="83"/>
      <c r="B23" s="89" t="s">
        <v>111</v>
      </c>
      <c r="C23" s="91"/>
      <c r="D23" s="91"/>
      <c r="E23" s="97"/>
      <c r="F23" s="96">
        <f>PMT(C17/4,C16*4,C15,-C19)</f>
        <v>-16950.841196410245</v>
      </c>
      <c r="G23" s="92"/>
      <c r="H23" s="83"/>
      <c r="I23" s="101" t="s">
        <v>117</v>
      </c>
      <c r="J23" s="83"/>
    </row>
    <row r="24" spans="1:10" s="84" customFormat="1" ht="11.25" thickBot="1" x14ac:dyDescent="0.2">
      <c r="A24" s="83"/>
      <c r="B24" s="98" t="s">
        <v>113</v>
      </c>
      <c r="C24" s="99"/>
      <c r="D24" s="99"/>
      <c r="E24" s="99"/>
      <c r="F24" s="99"/>
      <c r="G24" s="100">
        <f>F23/3</f>
        <v>-5650.2803988034148</v>
      </c>
      <c r="H24" s="83"/>
      <c r="I24" s="104">
        <f>(320000+190000)/12</f>
        <v>42500</v>
      </c>
      <c r="J24" s="83"/>
    </row>
    <row r="25" spans="1:10" s="84" customFormat="1" ht="11.25" thickBot="1" x14ac:dyDescent="0.2">
      <c r="A25" s="83"/>
      <c r="B25" s="83"/>
      <c r="C25" s="83"/>
      <c r="D25" s="83"/>
      <c r="E25" s="83"/>
      <c r="F25" s="83"/>
      <c r="G25" s="83"/>
      <c r="H25" s="83"/>
      <c r="I25" s="83"/>
      <c r="J25" s="83"/>
    </row>
    <row r="26" spans="1:10" s="84" customFormat="1" ht="11.25" thickBot="1" x14ac:dyDescent="0.2">
      <c r="A26" s="83"/>
      <c r="B26" s="105" t="s">
        <v>118</v>
      </c>
      <c r="C26" s="106"/>
      <c r="D26" s="106"/>
      <c r="E26" s="107">
        <f>I24-I21</f>
        <v>24713.700907277169</v>
      </c>
      <c r="F26" s="83"/>
      <c r="G26" s="83" t="s">
        <v>119</v>
      </c>
      <c r="H26" s="83"/>
      <c r="I26" s="83"/>
      <c r="J26" s="83"/>
    </row>
    <row r="27" spans="1:10" s="84" customFormat="1" ht="12.75" x14ac:dyDescent="0.2">
      <c r="A27" s="83"/>
      <c r="B27" s="108"/>
      <c r="C27" s="108"/>
      <c r="D27" s="108"/>
      <c r="E27" s="108"/>
      <c r="F27" s="108"/>
      <c r="G27" s="108"/>
      <c r="H27" s="83"/>
      <c r="I27" s="83"/>
      <c r="J27" s="83"/>
    </row>
    <row r="28" spans="1:10" s="84" customFormat="1" ht="12.75" x14ac:dyDescent="0.2">
      <c r="A28" s="83"/>
      <c r="B28" s="108"/>
      <c r="C28" s="108"/>
      <c r="D28" s="108"/>
      <c r="E28" s="108"/>
      <c r="F28" s="108"/>
      <c r="G28" s="108"/>
      <c r="H28" s="83"/>
      <c r="I28" s="83"/>
      <c r="J28" s="83"/>
    </row>
    <row r="29" spans="1:10" s="84" customFormat="1" ht="12.75" x14ac:dyDescent="0.2">
      <c r="A29" s="109"/>
      <c r="B29" s="110"/>
      <c r="C29" s="110"/>
      <c r="D29" s="110"/>
      <c r="E29" s="110"/>
      <c r="F29" s="110"/>
      <c r="G29" s="110"/>
      <c r="H29" s="109"/>
      <c r="I29" s="109"/>
      <c r="J29" s="109"/>
    </row>
    <row r="30" spans="1:10" s="84" customFormat="1" ht="12.75" x14ac:dyDescent="0.2">
      <c r="A30" s="109"/>
      <c r="B30" s="110"/>
      <c r="C30" s="110"/>
      <c r="D30" s="110"/>
      <c r="E30" s="110"/>
      <c r="F30" s="110"/>
      <c r="G30" s="110"/>
      <c r="H30" s="109"/>
      <c r="I30" s="109"/>
      <c r="J30" s="109"/>
    </row>
    <row r="31" spans="1:10" s="84" customFormat="1" ht="12.75" x14ac:dyDescent="0.2">
      <c r="A31" s="109"/>
      <c r="B31" s="110"/>
      <c r="C31" s="110"/>
      <c r="D31" s="110"/>
      <c r="E31" s="110"/>
      <c r="F31" s="110"/>
      <c r="G31" s="110"/>
      <c r="H31" s="109"/>
      <c r="I31" s="109"/>
      <c r="J31" s="109"/>
    </row>
    <row r="32" spans="1:10" s="84" customFormat="1" x14ac:dyDescent="0.15">
      <c r="A32" s="109"/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9" s="84" customFormat="1" x14ac:dyDescent="0.15">
      <c r="A33" s="109"/>
      <c r="B33" s="109"/>
      <c r="C33" s="109"/>
      <c r="D33" s="109"/>
      <c r="E33" s="109"/>
      <c r="F33" s="109"/>
      <c r="G33" s="109"/>
      <c r="H33" s="109"/>
      <c r="I33" s="109"/>
    </row>
    <row r="34" spans="1:9" s="84" customFormat="1" x14ac:dyDescent="0.15">
      <c r="A34" s="109"/>
      <c r="B34" s="109"/>
      <c r="C34" s="109"/>
      <c r="D34" s="109"/>
      <c r="E34" s="109"/>
      <c r="F34" s="109"/>
      <c r="G34" s="109"/>
      <c r="H34" s="109"/>
      <c r="I34" s="109"/>
    </row>
  </sheetData>
  <phoneticPr fontId="4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7</vt:i4>
      </vt:variant>
      <vt:variant>
        <vt:lpstr>Namngivna områden</vt:lpstr>
      </vt:variant>
      <vt:variant>
        <vt:i4>3</vt:i4>
      </vt:variant>
    </vt:vector>
  </HeadingPairs>
  <TitlesOfParts>
    <vt:vector size="10" baseType="lpstr">
      <vt:lpstr>Övning 14</vt:lpstr>
      <vt:lpstr>Övning 15</vt:lpstr>
      <vt:lpstr>Extrauppgift 1</vt:lpstr>
      <vt:lpstr>Extrauppgift 3</vt:lpstr>
      <vt:lpstr>Extrauppgift 4</vt:lpstr>
      <vt:lpstr>Extraövning 5</vt:lpstr>
      <vt:lpstr>Extrauppgift 6</vt:lpstr>
      <vt:lpstr>Resultat1</vt:lpstr>
      <vt:lpstr>Resultat2</vt:lpstr>
      <vt:lpstr>'Extrauppgift 4'!Utskriftsområde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Mer om funktioner</dc:title>
  <dc:creator>Filip Facit</dc:creator>
  <cp:lastModifiedBy>Joachim Clasberg</cp:lastModifiedBy>
  <cp:lastPrinted>1998-01-29T13:34:41Z</cp:lastPrinted>
  <dcterms:created xsi:type="dcterms:W3CDTF">1996-08-30T11:28:23Z</dcterms:created>
  <dcterms:modified xsi:type="dcterms:W3CDTF">2010-07-07T06:58:57Z</dcterms:modified>
</cp:coreProperties>
</file>